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0" yWindow="60" windowWidth="15480" windowHeight="11640" activeTab="1"/>
  </bookViews>
  <sheets>
    <sheet name="Форма 1" sheetId="1" r:id="rId1"/>
    <sheet name="Форма 3" sheetId="3" r:id="rId2"/>
  </sheets>
  <calcPr calcId="125725"/>
</workbook>
</file>

<file path=xl/calcChain.xml><?xml version="1.0" encoding="utf-8"?>
<calcChain xmlns="http://schemas.openxmlformats.org/spreadsheetml/2006/main">
  <c r="D193" i="3"/>
  <c r="D192"/>
  <c r="C192"/>
  <c r="B192"/>
  <c r="C193"/>
  <c r="B193"/>
  <c r="D164"/>
  <c r="C164"/>
  <c r="B164"/>
  <c r="C110"/>
  <c r="B110"/>
  <c r="C94"/>
  <c r="B94"/>
  <c r="C60"/>
  <c r="B60"/>
  <c r="C194"/>
  <c r="B194"/>
  <c r="D195"/>
  <c r="C174"/>
  <c r="B174"/>
  <c r="D175"/>
  <c r="D113"/>
  <c r="D112"/>
  <c r="C112"/>
  <c r="B112"/>
  <c r="B101"/>
  <c r="D194" l="1"/>
  <c r="D174"/>
  <c r="D64"/>
  <c r="C63"/>
  <c r="D63" s="1"/>
  <c r="B63"/>
  <c r="C42"/>
  <c r="B42"/>
  <c r="C52"/>
  <c r="D52" s="1"/>
  <c r="B52"/>
  <c r="D53"/>
  <c r="O17" i="1"/>
  <c r="N17"/>
  <c r="L17"/>
  <c r="K17"/>
  <c r="I17"/>
  <c r="H17"/>
  <c r="D187" i="3"/>
  <c r="D149" l="1"/>
  <c r="D152" l="1"/>
  <c r="C151"/>
  <c r="D210"/>
  <c r="D206"/>
  <c r="C208"/>
  <c r="C207" s="1"/>
  <c r="B208"/>
  <c r="B207" s="1"/>
  <c r="C204"/>
  <c r="C203" s="1"/>
  <c r="B204"/>
  <c r="B138" s="1"/>
  <c r="E31" i="1" s="1"/>
  <c r="C199" i="3"/>
  <c r="B199"/>
  <c r="E17" i="1" l="1"/>
  <c r="B17" s="1"/>
  <c r="B31"/>
  <c r="B203" i="3"/>
  <c r="D203" s="1"/>
  <c r="B137"/>
  <c r="D207"/>
  <c r="D208"/>
  <c r="C138"/>
  <c r="F31" i="1" s="1"/>
  <c r="D204" i="3"/>
  <c r="C182"/>
  <c r="B182"/>
  <c r="B181" s="1"/>
  <c r="C179"/>
  <c r="B179"/>
  <c r="C165"/>
  <c r="B165"/>
  <c r="C147"/>
  <c r="C142" s="1"/>
  <c r="O33" i="1" s="1"/>
  <c r="O29" s="1"/>
  <c r="C146" i="3"/>
  <c r="C145"/>
  <c r="B147"/>
  <c r="B146"/>
  <c r="B141" s="1"/>
  <c r="B145"/>
  <c r="B140" s="1"/>
  <c r="H33" i="1" s="1"/>
  <c r="H29" s="1"/>
  <c r="C109" i="3"/>
  <c r="D109" s="1"/>
  <c r="B109"/>
  <c r="C121"/>
  <c r="C120"/>
  <c r="C88" s="1"/>
  <c r="C11" s="1"/>
  <c r="C119"/>
  <c r="C118"/>
  <c r="B121"/>
  <c r="B89" s="1"/>
  <c r="B120"/>
  <c r="B88" s="1"/>
  <c r="B11" s="1"/>
  <c r="B119"/>
  <c r="B118"/>
  <c r="C95"/>
  <c r="C90" s="1"/>
  <c r="O27" i="1" s="1"/>
  <c r="C93" i="3"/>
  <c r="B95"/>
  <c r="B90" s="1"/>
  <c r="N27" i="1" s="1"/>
  <c r="B87" i="3"/>
  <c r="E27" i="1" s="1"/>
  <c r="B93" i="3"/>
  <c r="B23"/>
  <c r="C23"/>
  <c r="C76"/>
  <c r="C75" s="1"/>
  <c r="B76"/>
  <c r="B75" s="1"/>
  <c r="C61"/>
  <c r="C59"/>
  <c r="C17" s="1"/>
  <c r="B61"/>
  <c r="B59"/>
  <c r="B17" s="1"/>
  <c r="H23" i="1" s="1"/>
  <c r="C43" i="3"/>
  <c r="B43"/>
  <c r="C22"/>
  <c r="C21" s="1"/>
  <c r="B22"/>
  <c r="C38"/>
  <c r="B38"/>
  <c r="C209"/>
  <c r="B209"/>
  <c r="C205"/>
  <c r="B205"/>
  <c r="D190"/>
  <c r="C189"/>
  <c r="B189"/>
  <c r="C186"/>
  <c r="D186" s="1"/>
  <c r="B186"/>
  <c r="D185"/>
  <c r="C184"/>
  <c r="B184"/>
  <c r="D173"/>
  <c r="C172"/>
  <c r="B172"/>
  <c r="C169"/>
  <c r="B169"/>
  <c r="C166"/>
  <c r="B166"/>
  <c r="D157"/>
  <c r="D158"/>
  <c r="D159"/>
  <c r="C156"/>
  <c r="B156"/>
  <c r="D154"/>
  <c r="C153"/>
  <c r="B153"/>
  <c r="B151"/>
  <c r="D151" s="1"/>
  <c r="D150"/>
  <c r="C148"/>
  <c r="B148"/>
  <c r="C128"/>
  <c r="B128"/>
  <c r="D125"/>
  <c r="D126"/>
  <c r="D127"/>
  <c r="C124"/>
  <c r="B124"/>
  <c r="D123"/>
  <c r="C122"/>
  <c r="B122"/>
  <c r="D115"/>
  <c r="C114"/>
  <c r="B114"/>
  <c r="D105"/>
  <c r="D106"/>
  <c r="D107"/>
  <c r="C104"/>
  <c r="B104"/>
  <c r="D99"/>
  <c r="C98"/>
  <c r="B98"/>
  <c r="D82"/>
  <c r="C81"/>
  <c r="B81"/>
  <c r="D80"/>
  <c r="D78"/>
  <c r="C77"/>
  <c r="B77"/>
  <c r="C79"/>
  <c r="B79"/>
  <c r="D70"/>
  <c r="C69"/>
  <c r="B69"/>
  <c r="D67"/>
  <c r="D68"/>
  <c r="D66"/>
  <c r="C65"/>
  <c r="B65"/>
  <c r="C54"/>
  <c r="B54"/>
  <c r="D51"/>
  <c r="C50"/>
  <c r="B50"/>
  <c r="D49"/>
  <c r="C48"/>
  <c r="B48"/>
  <c r="D47"/>
  <c r="C46"/>
  <c r="B46"/>
  <c r="D45"/>
  <c r="C44"/>
  <c r="B44"/>
  <c r="D37"/>
  <c r="C36"/>
  <c r="B36"/>
  <c r="D34"/>
  <c r="C33"/>
  <c r="B33"/>
  <c r="D32"/>
  <c r="C31"/>
  <c r="B31"/>
  <c r="D30"/>
  <c r="C29"/>
  <c r="B29"/>
  <c r="D28"/>
  <c r="C27"/>
  <c r="B27"/>
  <c r="D26"/>
  <c r="C25"/>
  <c r="B25"/>
  <c r="D24"/>
  <c r="C141" l="1"/>
  <c r="B86"/>
  <c r="H27" i="1" s="1"/>
  <c r="H25" s="1"/>
  <c r="B142" i="3"/>
  <c r="B135"/>
  <c r="B12"/>
  <c r="K27" i="1"/>
  <c r="C181" i="3"/>
  <c r="D181" s="1"/>
  <c r="D182"/>
  <c r="C31" i="1"/>
  <c r="F17"/>
  <c r="G31"/>
  <c r="B136" i="3"/>
  <c r="N33" i="1"/>
  <c r="N29" s="1"/>
  <c r="D23" i="3"/>
  <c r="D31" i="1"/>
  <c r="N25"/>
  <c r="B18" i="3"/>
  <c r="E23" i="1" s="1"/>
  <c r="I23"/>
  <c r="D17" i="3"/>
  <c r="C86"/>
  <c r="P27" i="1"/>
  <c r="O25"/>
  <c r="P25" s="1"/>
  <c r="C19" i="3"/>
  <c r="B134"/>
  <c r="D205"/>
  <c r="D209"/>
  <c r="D11"/>
  <c r="D145"/>
  <c r="C140"/>
  <c r="I33" i="1" s="1"/>
  <c r="I29" s="1"/>
  <c r="C137" i="3"/>
  <c r="D137" s="1"/>
  <c r="D138"/>
  <c r="D142"/>
  <c r="C136"/>
  <c r="D114"/>
  <c r="D122"/>
  <c r="B19"/>
  <c r="B163"/>
  <c r="B144"/>
  <c r="D119"/>
  <c r="D121"/>
  <c r="D147"/>
  <c r="D165"/>
  <c r="D94"/>
  <c r="B117"/>
  <c r="D146"/>
  <c r="D90"/>
  <c r="D88"/>
  <c r="B92"/>
  <c r="D95"/>
  <c r="D93"/>
  <c r="D120"/>
  <c r="C87"/>
  <c r="F27" i="1" s="1"/>
  <c r="G27" s="1"/>
  <c r="C89" i="3"/>
  <c r="C92"/>
  <c r="D92" s="1"/>
  <c r="D110"/>
  <c r="C163"/>
  <c r="C144"/>
  <c r="C117"/>
  <c r="D117" s="1"/>
  <c r="B21"/>
  <c r="D75"/>
  <c r="D42"/>
  <c r="D153"/>
  <c r="C18"/>
  <c r="F23" i="1" s="1"/>
  <c r="B41" i="3"/>
  <c r="D19"/>
  <c r="D60"/>
  <c r="D76"/>
  <c r="D172"/>
  <c r="D21"/>
  <c r="D61"/>
  <c r="B16"/>
  <c r="C41"/>
  <c r="D41" s="1"/>
  <c r="D43"/>
  <c r="D59"/>
  <c r="D65"/>
  <c r="D79"/>
  <c r="D77"/>
  <c r="D22"/>
  <c r="B58"/>
  <c r="C58"/>
  <c r="D184"/>
  <c r="D189"/>
  <c r="D156"/>
  <c r="D148"/>
  <c r="D27"/>
  <c r="D81"/>
  <c r="D104"/>
  <c r="D124"/>
  <c r="D69"/>
  <c r="D98"/>
  <c r="D50"/>
  <c r="D44"/>
  <c r="D48"/>
  <c r="D36"/>
  <c r="D46"/>
  <c r="D31"/>
  <c r="D25"/>
  <c r="D29"/>
  <c r="D33"/>
  <c r="E25" i="1"/>
  <c r="D144" i="3" l="1"/>
  <c r="I27" i="1"/>
  <c r="I25" s="1"/>
  <c r="J25" s="1"/>
  <c r="D86" i="3"/>
  <c r="B85"/>
  <c r="B9"/>
  <c r="B27" i="1"/>
  <c r="B25" s="1"/>
  <c r="H19"/>
  <c r="H15" s="1"/>
  <c r="L27"/>
  <c r="L19" s="1"/>
  <c r="L15" s="1"/>
  <c r="C12" i="3"/>
  <c r="O23" i="1"/>
  <c r="O21" s="1"/>
  <c r="C13" i="3"/>
  <c r="D163"/>
  <c r="B10"/>
  <c r="B139"/>
  <c r="E33" i="1"/>
  <c r="E19" s="1"/>
  <c r="E15" s="1"/>
  <c r="B133" i="3"/>
  <c r="D141"/>
  <c r="F33" i="1"/>
  <c r="F29" s="1"/>
  <c r="C29" s="1"/>
  <c r="G17"/>
  <c r="C17"/>
  <c r="K19"/>
  <c r="K15" s="1"/>
  <c r="K25"/>
  <c r="B13" i="3"/>
  <c r="N23" i="1"/>
  <c r="C16" i="3"/>
  <c r="I19" i="1"/>
  <c r="I15" s="1"/>
  <c r="O19"/>
  <c r="O15" s="1"/>
  <c r="M27"/>
  <c r="C139" i="3"/>
  <c r="D139" s="1"/>
  <c r="C135"/>
  <c r="C10" s="1"/>
  <c r="P33" i="1"/>
  <c r="P29"/>
  <c r="C27"/>
  <c r="C25" s="1"/>
  <c r="D25" s="1"/>
  <c r="F25"/>
  <c r="G25" s="1"/>
  <c r="C23"/>
  <c r="D18" i="3"/>
  <c r="D89"/>
  <c r="D12"/>
  <c r="D58"/>
  <c r="C134"/>
  <c r="C9" s="1"/>
  <c r="D140"/>
  <c r="B8"/>
  <c r="D13"/>
  <c r="D136"/>
  <c r="D87"/>
  <c r="C85"/>
  <c r="D85" s="1"/>
  <c r="D16"/>
  <c r="J27" i="1" l="1"/>
  <c r="L25"/>
  <c r="C8" i="3"/>
  <c r="P23" i="1"/>
  <c r="B33"/>
  <c r="E29"/>
  <c r="B29" s="1"/>
  <c r="C133" i="3"/>
  <c r="D135"/>
  <c r="D133"/>
  <c r="M25" i="1"/>
  <c r="F19"/>
  <c r="F15" s="1"/>
  <c r="C15" s="1"/>
  <c r="N19"/>
  <c r="P19" s="1"/>
  <c r="N21"/>
  <c r="P21" s="1"/>
  <c r="B23"/>
  <c r="D27"/>
  <c r="M15"/>
  <c r="M19"/>
  <c r="J33"/>
  <c r="J29"/>
  <c r="C33"/>
  <c r="G33"/>
  <c r="G29"/>
  <c r="D134" i="3"/>
  <c r="D9"/>
  <c r="D10"/>
  <c r="C19" i="1" l="1"/>
  <c r="N15"/>
  <c r="B19"/>
  <c r="D29"/>
  <c r="D33"/>
  <c r="D8" i="3"/>
  <c r="I21" i="1"/>
  <c r="F21"/>
  <c r="H21"/>
  <c r="J23"/>
  <c r="P15" l="1"/>
  <c r="B15"/>
  <c r="C21"/>
  <c r="J21"/>
  <c r="J15" l="1"/>
  <c r="J19"/>
  <c r="E21" l="1"/>
  <c r="D23" l="1"/>
  <c r="G23"/>
  <c r="B21"/>
  <c r="G21"/>
  <c r="D21" l="1"/>
  <c r="G15"/>
  <c r="G19"/>
  <c r="D15" l="1"/>
  <c r="D19"/>
</calcChain>
</file>

<file path=xl/sharedStrings.xml><?xml version="1.0" encoding="utf-8"?>
<sst xmlns="http://schemas.openxmlformats.org/spreadsheetml/2006/main" count="506" uniqueCount="216">
  <si>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</si>
  <si>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</si>
  <si>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</si>
  <si>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</si>
  <si>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</si>
  <si>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</si>
  <si>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</si>
  <si>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</si>
  <si>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</si>
  <si>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</si>
  <si>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</si>
  <si>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</si>
  <si>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</si>
  <si>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</si>
  <si>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</si>
  <si>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</si>
  <si>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</si>
  <si>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</si>
  <si>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</si>
  <si>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</si>
  <si>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</si>
  <si>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</si>
  <si>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</si>
  <si>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</si>
  <si>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</si>
  <si>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</si>
  <si>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</si>
  <si>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</si>
  <si>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</si>
  <si>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</si>
  <si>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</si>
  <si>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</si>
  <si>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</si>
  <si>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</si>
  <si>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</si>
  <si>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</si>
  <si>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</si>
  <si>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</si>
  <si>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</si>
  <si>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</si>
  <si>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</si>
  <si>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</si>
  <si>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</si>
  <si>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</si>
  <si>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</si>
  <si>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</si>
  <si>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</si>
  <si>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</si>
  <si>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</si>
  <si>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</si>
  <si>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</si>
  <si>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</si>
  <si>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</si>
  <si>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</si>
  <si>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</si>
  <si>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</si>
  <si>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</si>
  <si>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</si>
  <si>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</si>
  <si>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</si>
  <si>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</si>
  <si>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</si>
  <si>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</si>
  <si>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</si>
  <si>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</si>
  <si>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</si>
  <si>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</si>
  <si>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</si>
  <si>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</si>
  <si>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</si>
  <si>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</si>
  <si>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</si>
  <si>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</si>
  <si>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</si>
  <si>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</si>
  <si>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</si>
  <si>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</si>
  <si>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</si>
  <si>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</si>
  <si>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</si>
  <si>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</si>
  <si>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</si>
  <si>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</si>
  <si>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</si>
  <si>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</si>
  <si>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</si>
  <si>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</si>
  <si>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</si>
  <si>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</si>
  <si>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</si>
  <si>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</si>
  <si>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</si>
  <si>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</si>
  <si>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</si>
  <si>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</si>
  <si>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</si>
  <si>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</si>
  <si>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</si>
  <si>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</si>
  <si>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</si>
  <si>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</si>
  <si>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</si>
  <si>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</si>
  <si>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</si>
  <si>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</si>
  <si>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</si>
  <si>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</si>
  <si>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</si>
  <si>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</si>
  <si>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</si>
  <si>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</si>
  <si>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</si>
  <si>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</si>
  <si>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</si>
  <si>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</si>
  <si>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</si>
  <si>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</si>
  <si>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</si>
  <si>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</si>
  <si>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</si>
  <si>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</si>
  <si>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</si>
  <si>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</si>
  <si>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</si>
  <si>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</si>
  <si>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</si>
  <si>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</si>
  <si>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</si>
  <si>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</si>
  <si>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</si>
  <si>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</si>
  <si>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</si>
  <si>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38. Обеспечение подготовки молодых граждан к военной службе</t>
  </si>
  <si>
    <t>Мероприятие 37. 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</si>
  <si>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>Мероприятие 39. Мероприятия по этапному внедрению и реализации Всероссийского физкультурно-спортивного комплекса «Готов к труду и обороне»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</si>
  <si>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</si>
  <si>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</si>
  <si>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</si>
  <si>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</si>
  <si>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</si>
  <si>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</si>
  <si>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</si>
  <si>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</si>
  <si>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</si>
  <si>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</si>
  <si>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</si>
  <si>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</si>
  <si>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</si>
  <si>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</si>
  <si>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</si>
  <si>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Всего по направлению «Прочие нужды» (по заказчику – Министерству физической культуры, спорта и молодежной политики)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</si>
  <si>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</si>
  <si>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</si>
  <si>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</si>
  <si>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</si>
  <si>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</si>
  <si>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</si>
  <si>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</si>
  <si>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</si>
  <si>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</si>
  <si>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</si>
  <si>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</si>
  <si>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реализация мероприятия в 2017 году</t>
  </si>
  <si>
    <t>перечислена субсидия ГБУЗ СО "НПЦСВМП "Ур. институт кардиологии"</t>
  </si>
  <si>
    <t>перечислена субсидия ГАУЗ СО "Свердловский областной центр мед. профилактики"</t>
  </si>
  <si>
    <t>перечислена субсидия ГБУЗ СО "СОКБ № 1"</t>
  </si>
  <si>
    <t>финансирование мероприятия не предусмотрено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</si>
  <si>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</si>
  <si>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</si>
  <si>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</si>
  <si>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</si>
  <si>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</si>
  <si>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</si>
  <si>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</si>
  <si>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</si>
  <si>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</si>
  <si>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</si>
  <si>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</si>
  <si>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</si>
  <si>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</si>
  <si>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</si>
  <si>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</si>
  <si>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</si>
  <si>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</si>
  <si>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</si>
  <si>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</si>
  <si>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</si>
  <si>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</si>
  <si>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</si>
  <si>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</si>
  <si>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</si>
  <si>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</si>
  <si>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</si>
  <si>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</si>
  <si>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планируемое на 2016 год</t>
  </si>
  <si>
    <t>выполнено в 2015 году</t>
  </si>
  <si>
    <t>В рамках государственной программы расходы на данное мероприятие в 2016 году не предусмотрены.</t>
  </si>
  <si>
    <t>Перечислена субсидия ГБУЗ СО "КДЦ "Охрана здоровья матери и ребенка"</t>
  </si>
  <si>
    <t>Мероприятие 15. Приобретение электрокардиографов для ранней диагностики острого коронарного синдрома с использованием телекоммуникационных технологий</t>
  </si>
  <si>
    <t>В рамках государственной программы данные расходы с 2016 года включены в общий объем межбюджетного трансферта из областного бюджета бюджету Территориального фонда обязательного медицинского страхования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</si>
  <si>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Информация представлена ТФОМС. Изменился план:                     71 190,0 тыс. руб., требуется внесение изменений в комплексную программу</t>
  </si>
  <si>
    <t>Информация представлена ТФОМС. Изменился план:                     21 451,6 тыс. руб., требуется внесение изменений в комплексную программу</t>
  </si>
  <si>
    <t>Информация представлена ТФОМС. Изменился план:                       17 910,0 тыс. руб., требуется внесение изменений в комплексную программу</t>
  </si>
  <si>
    <t>Информация представлена ТФОМС. Изменился план:                       755 900,8 тыс. руб., требуется внесение изменений в комплексную программу</t>
  </si>
  <si>
    <t xml:space="preserve">Инормация представлена ТФОМС. Изменился план:                          251 572,0 тыс. руб., требуется внесение изменений в комплексную программу </t>
  </si>
  <si>
    <t xml:space="preserve">Инормация представлена ТФОМС. Изменился план:                          1 296 231,0 тыс. руб., требуется внесение изменений в комплексную программу </t>
  </si>
  <si>
    <t>Информация представлена ТФОМС. Изменился план:                     1 627 000,0 тыс. руб., требуется внесение изменений в комплексную программу</t>
  </si>
  <si>
    <t>Информация представлена ТФОМС. Изменился план:                     16 067,6 тыс. руб., требуется внесение изменений в комплексную программу</t>
  </si>
  <si>
    <t>Информация представлена ТФОМС. Изменился план:                     358 701,3 тыс. руб., требуется внесение изменений в комплексную программу</t>
  </si>
  <si>
    <t>Информация представлена Министерством физической культуры, спорта и молодежной политики. По мероприятию 39 изменился план: федеральный бюджет 1 738,7 тыс. руб., областной бюджет 1 456,4 тыс. руб., требуется внесение изменений в комплексную программу</t>
  </si>
  <si>
    <t>Информация представлена Министерством общего и профессионального образования Свердловской области</t>
  </si>
  <si>
    <t>за 3 квартал 2016 года</t>
  </si>
  <si>
    <t>В рамках централизованных мероприятий заключен контракт по приобретению электрокардиографов в количестве 14 ед. на сумму 1 361,36 тыс. рублей. Оплата после поставки.</t>
  </si>
  <si>
    <t>Перечислена субсидия ГБУЗ СО "ОДКБ № 1"</t>
  </si>
  <si>
    <t>Информация Министерства строительства и развития инфраструктуры Свердловской области: финансирование данного мероприятия в 2016 году не предусмотрено</t>
  </si>
  <si>
    <t>фактическое                                  за 3 кв. 2016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</si>
</sst>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#,##0.00_ ;\-#,##0.00\ "/>
    <numFmt numFmtId="166" formatCode="#,##0.0_ ;\-#,##0.0\ "/>
    <numFmt numFmtId="167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43" fontId="0" fillId="0" borderId="0" xfId="1" applyFont="1"/>
    <xf numFmtId="43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4" fontId="3" fillId="0" borderId="5" xfId="1" applyNumberFormat="1" applyFont="1" applyBorder="1"/>
    <xf numFmtId="164" fontId="3" fillId="0" borderId="6" xfId="1" applyNumberFormat="1" applyFont="1" applyBorder="1"/>
    <xf numFmtId="43" fontId="3" fillId="0" borderId="6" xfId="1" applyFont="1" applyBorder="1"/>
    <xf numFmtId="164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43" fontId="3" fillId="0" borderId="0" xfId="1" applyFont="1" applyFill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0" fontId="3" fillId="0" borderId="0" xfId="0" applyFont="1" applyFill="1"/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/>
    <xf numFmtId="164" fontId="3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43" fontId="4" fillId="0" borderId="1" xfId="1" applyFont="1" applyFill="1" applyBorder="1"/>
    <xf numFmtId="164" fontId="4" fillId="0" borderId="1" xfId="1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/>
    <xf numFmtId="164" fontId="3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/>
    <xf numFmtId="43" fontId="3" fillId="0" borderId="1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vertical="top" wrapText="1"/>
    </xf>
    <xf numFmtId="43" fontId="9" fillId="0" borderId="1" xfId="1" applyFont="1" applyFill="1" applyBorder="1"/>
    <xf numFmtId="164" fontId="9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/>
    <xf numFmtId="166" fontId="4" fillId="0" borderId="1" xfId="1" applyNumberFormat="1" applyFont="1" applyFill="1" applyBorder="1" applyAlignment="1"/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43" fontId="4" fillId="0" borderId="5" xfId="1" applyFont="1" applyBorder="1" applyAlignment="1">
      <alignment horizontal="left"/>
    </xf>
    <xf numFmtId="43" fontId="4" fillId="0" borderId="6" xfId="1" applyFont="1" applyBorder="1" applyAlignment="1">
      <alignment horizontal="left"/>
    </xf>
    <xf numFmtId="43" fontId="4" fillId="0" borderId="7" xfId="1" applyFont="1" applyBorder="1" applyAlignment="1">
      <alignment horizontal="left"/>
    </xf>
    <xf numFmtId="43" fontId="3" fillId="0" borderId="5" xfId="1" applyFont="1" applyBorder="1" applyAlignment="1">
      <alignment horizontal="left"/>
    </xf>
    <xf numFmtId="43" fontId="3" fillId="0" borderId="6" xfId="1" applyFont="1" applyBorder="1" applyAlignment="1">
      <alignment horizontal="left"/>
    </xf>
    <xf numFmtId="43" fontId="3" fillId="0" borderId="7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167" fontId="10" fillId="0" borderId="2" xfId="0" applyNumberFormat="1" applyFont="1" applyBorder="1" applyAlignment="1">
      <alignment horizontal="left" wrapText="1"/>
    </xf>
    <xf numFmtId="167" fontId="10" fillId="0" borderId="4" xfId="0" applyNumberFormat="1" applyFont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top" wrapText="1"/>
    </xf>
    <xf numFmtId="164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zoomScaleNormal="100" workbookViewId="0">
      <selection activeCell="O15" sqref="O15"/>
    </sheetView>
  </sheetViews>
  <sheetFormatPr defaultRowHeight="1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>
      <c r="L1" s="65" t="s">
        <v>20</v>
      </c>
      <c r="M1" s="65"/>
      <c r="N1" s="65"/>
      <c r="O1" s="65"/>
      <c r="P1" s="65"/>
    </row>
    <row r="2" spans="1:18" ht="18.75">
      <c r="L2" s="10"/>
      <c r="M2" s="10"/>
      <c r="N2" s="12" t="s">
        <v>18</v>
      </c>
      <c r="O2" s="12"/>
      <c r="P2" s="12"/>
      <c r="Q2" s="12"/>
      <c r="R2" s="12"/>
    </row>
    <row r="3" spans="1:18" ht="18.75">
      <c r="A3" s="60" t="s">
        <v>16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8" ht="18.75">
      <c r="A4" s="60" t="s">
        <v>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8" ht="18.7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8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1" t="s">
        <v>8</v>
      </c>
      <c r="P6" s="61"/>
    </row>
    <row r="7" spans="1:18" ht="15.7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>
      <c r="A8" s="17"/>
      <c r="B8" s="17" t="s">
        <v>211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>
      <c r="A10" s="62" t="s">
        <v>168</v>
      </c>
      <c r="B10" s="72" t="s">
        <v>17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</row>
    <row r="11" spans="1:18" ht="23.25" customHeight="1">
      <c r="A11" s="63"/>
      <c r="B11" s="72" t="s">
        <v>3</v>
      </c>
      <c r="C11" s="72"/>
      <c r="D11" s="72"/>
      <c r="E11" s="72" t="s">
        <v>4</v>
      </c>
      <c r="F11" s="72"/>
      <c r="G11" s="72"/>
      <c r="H11" s="72" t="s">
        <v>5</v>
      </c>
      <c r="I11" s="72"/>
      <c r="J11" s="72"/>
      <c r="K11" s="72" t="s">
        <v>6</v>
      </c>
      <c r="L11" s="72"/>
      <c r="M11" s="72"/>
      <c r="N11" s="73" t="s">
        <v>167</v>
      </c>
      <c r="O11" s="74"/>
      <c r="P11" s="75"/>
    </row>
    <row r="12" spans="1:18" ht="49.5" customHeight="1">
      <c r="A12" s="64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>
      <c r="A14" s="8" t="s">
        <v>169</v>
      </c>
      <c r="B14" s="66" t="s">
        <v>22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8"/>
    </row>
    <row r="15" spans="1:18" ht="17.25" customHeight="1">
      <c r="A15" s="9" t="s">
        <v>170</v>
      </c>
      <c r="B15" s="11">
        <f>E15+H15+K15+N15</f>
        <v>5360754.1999999993</v>
      </c>
      <c r="C15" s="11">
        <f>F15+I15+L15+O15</f>
        <v>3842770.51</v>
      </c>
      <c r="D15" s="11">
        <f>C15*100/B15</f>
        <v>71.683393168819421</v>
      </c>
      <c r="E15" s="11">
        <f>E17+E19</f>
        <v>1490499.8999999997</v>
      </c>
      <c r="F15" s="11">
        <f>F17+F19</f>
        <v>842781.25</v>
      </c>
      <c r="G15" s="11">
        <f>F15*100/E15</f>
        <v>56.543529456124098</v>
      </c>
      <c r="H15" s="11">
        <f>H17+H19</f>
        <v>272297.40000000002</v>
      </c>
      <c r="I15" s="11">
        <f>I17+I19</f>
        <v>182496.9</v>
      </c>
      <c r="J15" s="11">
        <f>I15*100/H15</f>
        <v>67.0211687662093</v>
      </c>
      <c r="K15" s="11">
        <f>K17+K19</f>
        <v>18000</v>
      </c>
      <c r="L15" s="11">
        <f>L17+L19</f>
        <v>4050</v>
      </c>
      <c r="M15" s="11">
        <f>L15*100/K15</f>
        <v>22.5</v>
      </c>
      <c r="N15" s="11">
        <f>N17+N19</f>
        <v>3579956.9</v>
      </c>
      <c r="O15" s="11">
        <f>O17+O19</f>
        <v>2813442.36</v>
      </c>
      <c r="P15" s="11">
        <f>O15*100/N15</f>
        <v>78.588721556955065</v>
      </c>
    </row>
    <row r="16" spans="1:18" ht="17.25" customHeight="1">
      <c r="A16" s="9" t="s">
        <v>171</v>
      </c>
      <c r="B16" s="18" t="s">
        <v>190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>
      <c r="A17" s="9" t="s">
        <v>172</v>
      </c>
      <c r="B17" s="11">
        <f>E17+H17+K17+N17</f>
        <v>77281.399999999994</v>
      </c>
      <c r="C17" s="11">
        <f>F17+I17+L17+O17</f>
        <v>0</v>
      </c>
      <c r="D17" s="11"/>
      <c r="E17" s="11">
        <f>E31</f>
        <v>77281.399999999994</v>
      </c>
      <c r="F17" s="11">
        <f>F31</f>
        <v>0</v>
      </c>
      <c r="G17" s="11">
        <f>F17*100/E17</f>
        <v>0</v>
      </c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>
      <c r="A18" s="8" t="s">
        <v>173</v>
      </c>
      <c r="B18" s="69" t="s">
        <v>11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1"/>
    </row>
    <row r="19" spans="1:16" ht="18.75" customHeight="1">
      <c r="A19" s="9" t="s">
        <v>174</v>
      </c>
      <c r="B19" s="11">
        <f>E19+H19+K19+N19</f>
        <v>5283472.8</v>
      </c>
      <c r="C19" s="11">
        <f>F19+I19+L19+O19</f>
        <v>3842770.51</v>
      </c>
      <c r="D19" s="11">
        <f>C19*100/B19</f>
        <v>72.731906748909552</v>
      </c>
      <c r="E19" s="11">
        <f>E23+E27+E33</f>
        <v>1413218.4999999998</v>
      </c>
      <c r="F19" s="11">
        <f>F23+F27+F33</f>
        <v>842781.25</v>
      </c>
      <c r="G19" s="11">
        <f>F19*100/E19</f>
        <v>59.635594212784518</v>
      </c>
      <c r="H19" s="11">
        <f>H23+H27+H33</f>
        <v>272297.40000000002</v>
      </c>
      <c r="I19" s="11">
        <f>I23+I27+I33</f>
        <v>182496.9</v>
      </c>
      <c r="J19" s="11">
        <f>I19*100/H19</f>
        <v>67.0211687662093</v>
      </c>
      <c r="K19" s="11">
        <f>K23+K27+K33</f>
        <v>18000</v>
      </c>
      <c r="L19" s="11">
        <f>L23+L27+L33</f>
        <v>4050</v>
      </c>
      <c r="M19" s="11">
        <f>L19*100/K19</f>
        <v>22.5</v>
      </c>
      <c r="N19" s="11">
        <f>N23+N27+N33</f>
        <v>3579956.9</v>
      </c>
      <c r="O19" s="11">
        <f>O23+O27+O33</f>
        <v>2813442.36</v>
      </c>
      <c r="P19" s="11">
        <f>O19*100/N19</f>
        <v>78.588721556955065</v>
      </c>
    </row>
    <row r="20" spans="1:16" ht="15" customHeight="1">
      <c r="A20" s="9" t="s">
        <v>175</v>
      </c>
      <c r="B20" s="54" t="s">
        <v>23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</row>
    <row r="21" spans="1:16" ht="21" customHeight="1">
      <c r="A21" s="9" t="s">
        <v>176</v>
      </c>
      <c r="B21" s="11">
        <f>B23</f>
        <v>3472294.8999999994</v>
      </c>
      <c r="C21" s="11">
        <f>C23</f>
        <v>2414846.63</v>
      </c>
      <c r="D21" s="11">
        <f>C21*100/B21</f>
        <v>69.546127260101102</v>
      </c>
      <c r="E21" s="11">
        <f>E23</f>
        <v>1087229.8999999999</v>
      </c>
      <c r="F21" s="11">
        <f>F23</f>
        <v>605351.19999999995</v>
      </c>
      <c r="G21" s="11">
        <f>F21*100/E21</f>
        <v>55.678306860398152</v>
      </c>
      <c r="H21" s="11">
        <f>H23</f>
        <v>252069.2</v>
      </c>
      <c r="I21" s="11">
        <f>I23</f>
        <v>151680.79999999999</v>
      </c>
      <c r="J21" s="11">
        <f>I21*100/H21</f>
        <v>60.174269605330586</v>
      </c>
      <c r="K21" s="7"/>
      <c r="L21" s="7"/>
      <c r="M21" s="7"/>
      <c r="N21" s="7">
        <f>N23</f>
        <v>2132995.7999999998</v>
      </c>
      <c r="O21" s="7">
        <f>O23</f>
        <v>1657814.63</v>
      </c>
      <c r="P21" s="11">
        <f>O21*100/N21</f>
        <v>77.722357915566462</v>
      </c>
    </row>
    <row r="22" spans="1:16" ht="20.25" customHeight="1">
      <c r="A22" s="9" t="s">
        <v>177</v>
      </c>
      <c r="B22" s="57" t="s">
        <v>11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9"/>
    </row>
    <row r="23" spans="1:16" ht="23.25" customHeight="1">
      <c r="A23" s="9" t="s">
        <v>178</v>
      </c>
      <c r="B23" s="11">
        <f>E23+H23+K23+N23</f>
        <v>3472294.8999999994</v>
      </c>
      <c r="C23" s="11">
        <f>F23+I23+L23+O23</f>
        <v>2414846.63</v>
      </c>
      <c r="D23" s="11">
        <f>C23*100/B23</f>
        <v>69.546127260101102</v>
      </c>
      <c r="E23" s="11">
        <f>'Форма 3'!B18</f>
        <v>1087229.8999999999</v>
      </c>
      <c r="F23" s="11">
        <f>'Форма 3'!C18</f>
        <v>605351.19999999995</v>
      </c>
      <c r="G23" s="11">
        <f>F23*100/E23</f>
        <v>55.678306860398152</v>
      </c>
      <c r="H23" s="11">
        <f>'Форма 3'!B17</f>
        <v>252069.2</v>
      </c>
      <c r="I23" s="11">
        <f>'Форма 3'!C17</f>
        <v>151680.79999999999</v>
      </c>
      <c r="J23" s="11">
        <f>I23*100/H23</f>
        <v>60.174269605330586</v>
      </c>
      <c r="K23" s="7"/>
      <c r="L23" s="7"/>
      <c r="M23" s="7"/>
      <c r="N23" s="7">
        <f>'Форма 3'!B19</f>
        <v>2132995.7999999998</v>
      </c>
      <c r="O23" s="7">
        <f>'Форма 3'!C19</f>
        <v>1657814.63</v>
      </c>
      <c r="P23" s="11">
        <f>O23*100/N23</f>
        <v>77.722357915566462</v>
      </c>
    </row>
    <row r="24" spans="1:16" ht="15" customHeight="1">
      <c r="A24" s="9" t="s">
        <v>179</v>
      </c>
      <c r="B24" s="54" t="s">
        <v>24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6"/>
    </row>
    <row r="25" spans="1:16" ht="21" customHeight="1">
      <c r="A25" s="9" t="s">
        <v>180</v>
      </c>
      <c r="B25" s="11">
        <f>B27</f>
        <v>109743.4</v>
      </c>
      <c r="C25" s="11">
        <f>C27</f>
        <v>138649.22000000003</v>
      </c>
      <c r="D25" s="11">
        <f>C25*100/B25</f>
        <v>126.3394609607503</v>
      </c>
      <c r="E25" s="11">
        <f>E27</f>
        <v>58115.899999999994</v>
      </c>
      <c r="F25" s="11">
        <f>F27</f>
        <v>74464.800000000003</v>
      </c>
      <c r="G25" s="11">
        <f>F25*100/E25</f>
        <v>128.13154403528122</v>
      </c>
      <c r="H25" s="11">
        <f>H27</f>
        <v>18366</v>
      </c>
      <c r="I25" s="11">
        <f>I27</f>
        <v>19239.400000000001</v>
      </c>
      <c r="J25" s="11">
        <f>I25*100/H25</f>
        <v>104.755526516389</v>
      </c>
      <c r="K25" s="7">
        <f>K27</f>
        <v>18000</v>
      </c>
      <c r="L25" s="7">
        <f>L27</f>
        <v>4050</v>
      </c>
      <c r="M25" s="11">
        <f>L25*100/K25</f>
        <v>22.5</v>
      </c>
      <c r="N25" s="7">
        <f>N27</f>
        <v>15261.5</v>
      </c>
      <c r="O25" s="7">
        <f>O27</f>
        <v>40895.020000000004</v>
      </c>
      <c r="P25" s="11">
        <f>O25*100/N25</f>
        <v>267.96199587196543</v>
      </c>
    </row>
    <row r="26" spans="1:16" ht="20.25" customHeight="1">
      <c r="A26" s="9" t="s">
        <v>181</v>
      </c>
      <c r="B26" s="57" t="s">
        <v>11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9"/>
    </row>
    <row r="27" spans="1:16" ht="23.25" customHeight="1">
      <c r="A27" s="9" t="s">
        <v>182</v>
      </c>
      <c r="B27" s="11">
        <f>E27+H27+K27+N27</f>
        <v>109743.4</v>
      </c>
      <c r="C27" s="11">
        <f>F27+I27+L27+O27</f>
        <v>138649.22000000003</v>
      </c>
      <c r="D27" s="11">
        <f>C27*100/B27</f>
        <v>126.3394609607503</v>
      </c>
      <c r="E27" s="11">
        <f>'Форма 3'!B87</f>
        <v>58115.899999999994</v>
      </c>
      <c r="F27" s="11">
        <f>'Форма 3'!C87</f>
        <v>74464.800000000003</v>
      </c>
      <c r="G27" s="11">
        <f>F27*100/E27</f>
        <v>128.13154403528122</v>
      </c>
      <c r="H27" s="11">
        <f>'Форма 3'!B86</f>
        <v>18366</v>
      </c>
      <c r="I27" s="11">
        <f>'Форма 3'!C86</f>
        <v>19239.400000000001</v>
      </c>
      <c r="J27" s="11">
        <f>I27*100/H27</f>
        <v>104.755526516389</v>
      </c>
      <c r="K27" s="7">
        <f>'Форма 3'!B89</f>
        <v>18000</v>
      </c>
      <c r="L27" s="7">
        <f>'Форма 3'!C89</f>
        <v>4050</v>
      </c>
      <c r="M27" s="11">
        <f>L27*100/K27</f>
        <v>22.5</v>
      </c>
      <c r="N27" s="7">
        <f>'Форма 3'!B90</f>
        <v>15261.5</v>
      </c>
      <c r="O27" s="7">
        <f>'Форма 3'!C90</f>
        <v>40895.020000000004</v>
      </c>
      <c r="P27" s="11">
        <f>O27*100/N27</f>
        <v>267.96199587196543</v>
      </c>
    </row>
    <row r="28" spans="1:16" ht="15" customHeight="1">
      <c r="A28" s="9" t="s">
        <v>183</v>
      </c>
      <c r="B28" s="54" t="s">
        <v>25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6"/>
    </row>
    <row r="29" spans="1:16" ht="21" customHeight="1">
      <c r="A29" s="9" t="s">
        <v>184</v>
      </c>
      <c r="B29" s="11">
        <f>E29+H29+K29+N29</f>
        <v>1778715.9000000001</v>
      </c>
      <c r="C29" s="11">
        <f>F29+I29+L29+O29</f>
        <v>1289274.6599999999</v>
      </c>
      <c r="D29" s="11">
        <f>C29*100/B29</f>
        <v>72.483450561160424</v>
      </c>
      <c r="E29" s="11">
        <f>E31+E33</f>
        <v>345154.1</v>
      </c>
      <c r="F29" s="11">
        <f>F31+F33</f>
        <v>162965.25</v>
      </c>
      <c r="G29" s="11">
        <f>F29*100/E29</f>
        <v>47.215214885177375</v>
      </c>
      <c r="H29" s="11">
        <f>H31+H33</f>
        <v>1862.2</v>
      </c>
      <c r="I29" s="11">
        <f>I31+I33</f>
        <v>11576.7</v>
      </c>
      <c r="J29" s="11">
        <f>I29*100/H29</f>
        <v>621.66791966491246</v>
      </c>
      <c r="K29" s="7"/>
      <c r="L29" s="7"/>
      <c r="M29" s="7"/>
      <c r="N29" s="7">
        <f>N31+N33</f>
        <v>1431699.6</v>
      </c>
      <c r="O29" s="7">
        <f>O31+O33</f>
        <v>1114732.71</v>
      </c>
      <c r="P29" s="11">
        <f>O29*100/N29</f>
        <v>77.860796357001149</v>
      </c>
    </row>
    <row r="30" spans="1:16" ht="21" customHeight="1">
      <c r="A30" s="9" t="s">
        <v>188</v>
      </c>
      <c r="B30" s="18" t="s">
        <v>190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>
      <c r="A31" s="9" t="s">
        <v>189</v>
      </c>
      <c r="B31" s="11">
        <f>E31+H31+K31+N31</f>
        <v>77281.399999999994</v>
      </c>
      <c r="C31" s="11">
        <f>F31+I31+L31+O31</f>
        <v>0</v>
      </c>
      <c r="D31" s="11">
        <f>C31*100/B31</f>
        <v>0</v>
      </c>
      <c r="E31" s="11">
        <f>'Форма 3'!B138</f>
        <v>77281.399999999994</v>
      </c>
      <c r="F31" s="11">
        <f>'Форма 3'!C138</f>
        <v>0</v>
      </c>
      <c r="G31" s="11">
        <f>F31*100/E31</f>
        <v>0</v>
      </c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>
      <c r="A32" s="9" t="s">
        <v>192</v>
      </c>
      <c r="B32" s="57" t="s">
        <v>11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9"/>
    </row>
    <row r="33" spans="1:16" ht="23.25" customHeight="1">
      <c r="A33" s="9" t="s">
        <v>193</v>
      </c>
      <c r="B33" s="11">
        <f>E33+H33+N33</f>
        <v>1701434.5</v>
      </c>
      <c r="C33" s="11">
        <f>F33+I33+O33</f>
        <v>1289274.6599999999</v>
      </c>
      <c r="D33" s="11">
        <f>C33*100/B33</f>
        <v>75.775744526163066</v>
      </c>
      <c r="E33" s="11">
        <f>'Форма 3'!B141</f>
        <v>267872.69999999995</v>
      </c>
      <c r="F33" s="11">
        <f>'Форма 3'!C141</f>
        <v>162965.25</v>
      </c>
      <c r="G33" s="11">
        <f>F33*100/E33</f>
        <v>60.836826597111248</v>
      </c>
      <c r="H33" s="16">
        <f>'Форма 3'!B140</f>
        <v>1862.2</v>
      </c>
      <c r="I33" s="11">
        <f>'Форма 3'!C140</f>
        <v>11576.7</v>
      </c>
      <c r="J33" s="11">
        <f>I33*100/H33</f>
        <v>621.66791966491246</v>
      </c>
      <c r="K33" s="7"/>
      <c r="L33" s="7"/>
      <c r="M33" s="7"/>
      <c r="N33" s="16">
        <f>'Форма 3'!B142</f>
        <v>1431699.6</v>
      </c>
      <c r="O33" s="7">
        <f>'Форма 3'!C142</f>
        <v>1114732.71</v>
      </c>
      <c r="P33" s="11">
        <f>O33*100/N33</f>
        <v>77.860796357001149</v>
      </c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  <mergeCell ref="B24:P24"/>
    <mergeCell ref="B26:P26"/>
    <mergeCell ref="B28:P28"/>
    <mergeCell ref="B32:P32"/>
    <mergeCell ref="A3:P3"/>
    <mergeCell ref="A4:P4"/>
    <mergeCell ref="A5:P5"/>
    <mergeCell ref="O6:P6"/>
    <mergeCell ref="A10:A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tabSelected="1" zoomScaleNormal="100" workbookViewId="0">
      <selection activeCell="C7" sqref="C7"/>
    </sheetView>
  </sheetViews>
  <sheetFormatPr defaultRowHeight="15.7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45" customWidth="1"/>
    <col min="6" max="6" width="19.5703125" style="26" hidden="1" customWidth="1"/>
    <col min="7" max="7" width="20.85546875" style="26" hidden="1" customWidth="1"/>
    <col min="8" max="8" width="13.85546875" style="26" hidden="1" customWidth="1"/>
    <col min="9" max="9" width="11.7109375" style="26" hidden="1" customWidth="1"/>
    <col min="10" max="10" width="10.7109375" style="26" hidden="1" customWidth="1"/>
    <col min="11" max="11" width="10.28515625" style="26" hidden="1" customWidth="1"/>
    <col min="12" max="12" width="0" style="26" hidden="1" customWidth="1"/>
    <col min="13" max="16384" width="9.140625" style="26"/>
  </cols>
  <sheetData>
    <row r="1" spans="1:11">
      <c r="E1" s="25" t="s">
        <v>15</v>
      </c>
    </row>
    <row r="2" spans="1:11" ht="25.5" customHeight="1">
      <c r="A2" s="92" t="s">
        <v>14</v>
      </c>
      <c r="B2" s="92"/>
      <c r="C2" s="92"/>
      <c r="D2" s="92"/>
      <c r="E2" s="92"/>
    </row>
    <row r="3" spans="1:11">
      <c r="A3" s="93" t="s">
        <v>211</v>
      </c>
      <c r="B3" s="93"/>
      <c r="C3" s="93"/>
      <c r="D3" s="93"/>
      <c r="E3" s="93"/>
    </row>
    <row r="5" spans="1:11" ht="34.5" customHeight="1">
      <c r="A5" s="103" t="s">
        <v>12</v>
      </c>
      <c r="B5" s="87" t="s">
        <v>13</v>
      </c>
      <c r="C5" s="102"/>
      <c r="D5" s="105" t="s">
        <v>19</v>
      </c>
      <c r="E5" s="107" t="s">
        <v>161</v>
      </c>
      <c r="F5" s="101" t="s">
        <v>26</v>
      </c>
      <c r="G5" s="101" t="s">
        <v>27</v>
      </c>
      <c r="H5" s="100" t="s">
        <v>28</v>
      </c>
      <c r="I5" s="100" t="s">
        <v>29</v>
      </c>
      <c r="J5" s="100" t="s">
        <v>30</v>
      </c>
      <c r="K5" s="101" t="s">
        <v>31</v>
      </c>
    </row>
    <row r="6" spans="1:11" ht="37.5" customHeight="1">
      <c r="A6" s="104"/>
      <c r="B6" s="27" t="s">
        <v>194</v>
      </c>
      <c r="C6" s="27" t="s">
        <v>215</v>
      </c>
      <c r="D6" s="106"/>
      <c r="E6" s="108"/>
      <c r="F6" s="101"/>
      <c r="G6" s="101"/>
      <c r="H6" s="100"/>
      <c r="I6" s="100"/>
      <c r="J6" s="100"/>
      <c r="K6" s="101"/>
    </row>
    <row r="7" spans="1:11">
      <c r="A7" s="14"/>
      <c r="B7" s="28"/>
      <c r="C7" s="28"/>
      <c r="D7" s="29"/>
      <c r="E7" s="30"/>
      <c r="F7" s="31"/>
      <c r="G7" s="31"/>
      <c r="H7" s="31"/>
      <c r="I7" s="31"/>
      <c r="J7" s="31"/>
      <c r="K7" s="31"/>
    </row>
    <row r="8" spans="1:11">
      <c r="A8" s="32" t="s">
        <v>10</v>
      </c>
      <c r="B8" s="33">
        <f>B9+B10+B12+B13</f>
        <v>5360754.1999999993</v>
      </c>
      <c r="C8" s="33">
        <f>C9+C10+C12+C13</f>
        <v>3842770.51</v>
      </c>
      <c r="D8" s="34">
        <f t="shared" ref="D8:D13" si="0">C8/B8*100</f>
        <v>71.683393168819421</v>
      </c>
      <c r="E8" s="30"/>
      <c r="F8" s="31"/>
      <c r="G8" s="31"/>
      <c r="H8" s="31"/>
      <c r="I8" s="31"/>
      <c r="J8" s="31"/>
      <c r="K8" s="31"/>
    </row>
    <row r="9" spans="1:11">
      <c r="A9" s="32" t="s">
        <v>5</v>
      </c>
      <c r="B9" s="33">
        <f>B17+B86+B134</f>
        <v>272297.40000000002</v>
      </c>
      <c r="C9" s="33">
        <f>C17+C86+C134</f>
        <v>182496.9</v>
      </c>
      <c r="D9" s="34">
        <f t="shared" si="0"/>
        <v>67.0211687662093</v>
      </c>
      <c r="E9" s="30"/>
      <c r="F9" s="31"/>
      <c r="G9" s="31"/>
      <c r="H9" s="31"/>
      <c r="I9" s="31"/>
      <c r="J9" s="31"/>
      <c r="K9" s="31"/>
    </row>
    <row r="10" spans="1:11">
      <c r="A10" s="32" t="s">
        <v>4</v>
      </c>
      <c r="B10" s="33">
        <f>B18+B87+B135</f>
        <v>1490499.9</v>
      </c>
      <c r="C10" s="33">
        <f>C18+C87+C135</f>
        <v>842781.25</v>
      </c>
      <c r="D10" s="34">
        <f t="shared" si="0"/>
        <v>56.543529456124084</v>
      </c>
      <c r="E10" s="30"/>
      <c r="F10" s="31"/>
      <c r="G10" s="31"/>
      <c r="H10" s="31"/>
      <c r="I10" s="31"/>
      <c r="J10" s="31"/>
      <c r="K10" s="31"/>
    </row>
    <row r="11" spans="1:11" ht="31.5">
      <c r="A11" s="32" t="s">
        <v>129</v>
      </c>
      <c r="B11" s="33">
        <f>B88</f>
        <v>8100</v>
      </c>
      <c r="C11" s="33">
        <f>C88</f>
        <v>8100</v>
      </c>
      <c r="D11" s="34">
        <f t="shared" si="0"/>
        <v>100</v>
      </c>
      <c r="E11" s="30"/>
      <c r="F11" s="31"/>
      <c r="G11" s="31"/>
      <c r="H11" s="31"/>
      <c r="I11" s="31"/>
      <c r="J11" s="31"/>
      <c r="K11" s="31"/>
    </row>
    <row r="12" spans="1:11">
      <c r="A12" s="32" t="s">
        <v>6</v>
      </c>
      <c r="B12" s="33">
        <f>B89</f>
        <v>18000</v>
      </c>
      <c r="C12" s="33">
        <f>C89</f>
        <v>4050</v>
      </c>
      <c r="D12" s="34">
        <f t="shared" si="0"/>
        <v>22.5</v>
      </c>
      <c r="E12" s="30"/>
      <c r="F12" s="31"/>
      <c r="G12" s="31"/>
      <c r="H12" s="31"/>
      <c r="I12" s="31"/>
      <c r="J12" s="31"/>
      <c r="K12" s="31"/>
    </row>
    <row r="13" spans="1:11" ht="66" customHeight="1">
      <c r="A13" s="32" t="s">
        <v>130</v>
      </c>
      <c r="B13" s="33">
        <f>B19+B90+B136</f>
        <v>3579956.9</v>
      </c>
      <c r="C13" s="33">
        <f>C19+C90+C136</f>
        <v>2813442.36</v>
      </c>
      <c r="D13" s="34">
        <f t="shared" si="0"/>
        <v>78.588721556955051</v>
      </c>
      <c r="E13" s="30"/>
      <c r="F13" s="31"/>
      <c r="G13" s="31"/>
      <c r="H13" s="31"/>
      <c r="I13" s="31"/>
      <c r="J13" s="31"/>
      <c r="K13" s="31"/>
    </row>
    <row r="14" spans="1:11" ht="34.5" customHeight="1">
      <c r="A14" s="94" t="s">
        <v>147</v>
      </c>
      <c r="B14" s="94"/>
      <c r="C14" s="94"/>
      <c r="D14" s="94"/>
      <c r="E14" s="94"/>
    </row>
    <row r="15" spans="1:11">
      <c r="A15" s="95" t="s">
        <v>148</v>
      </c>
      <c r="B15" s="95"/>
      <c r="C15" s="95"/>
      <c r="D15" s="95"/>
      <c r="E15" s="95"/>
    </row>
    <row r="16" spans="1:11" ht="53.25" customHeight="1">
      <c r="A16" s="32" t="s">
        <v>153</v>
      </c>
      <c r="B16" s="33">
        <f>SUM(B17:B19)</f>
        <v>3472294.8999999994</v>
      </c>
      <c r="C16" s="33">
        <f>SUM(C17:C19)</f>
        <v>2414846.63</v>
      </c>
      <c r="D16" s="34">
        <f t="shared" ref="D16:D19" si="1">C16/B16*100</f>
        <v>69.546127260101102</v>
      </c>
      <c r="E16" s="35"/>
    </row>
    <row r="17" spans="1:11">
      <c r="A17" s="32" t="s">
        <v>5</v>
      </c>
      <c r="B17" s="33">
        <f>B59</f>
        <v>252069.2</v>
      </c>
      <c r="C17" s="49">
        <f>C59</f>
        <v>151680.79999999999</v>
      </c>
      <c r="D17" s="34">
        <f t="shared" si="1"/>
        <v>60.174269605330586</v>
      </c>
      <c r="E17" s="35"/>
    </row>
    <row r="18" spans="1:11">
      <c r="A18" s="32" t="s">
        <v>4</v>
      </c>
      <c r="B18" s="33">
        <f>B22+B42+B60+B76</f>
        <v>1087229.8999999999</v>
      </c>
      <c r="C18" s="33">
        <f>C22+C42+C60+C76</f>
        <v>605351.19999999995</v>
      </c>
      <c r="D18" s="34">
        <f t="shared" si="1"/>
        <v>55.678306860398152</v>
      </c>
      <c r="E18" s="35"/>
    </row>
    <row r="19" spans="1:11" ht="14.25" customHeight="1">
      <c r="A19" s="32" t="s">
        <v>54</v>
      </c>
      <c r="B19" s="33">
        <f>B43+B61</f>
        <v>2132995.7999999998</v>
      </c>
      <c r="C19" s="33">
        <f>C43+C61</f>
        <v>1657814.63</v>
      </c>
      <c r="D19" s="34">
        <f t="shared" si="1"/>
        <v>77.722357915566448</v>
      </c>
      <c r="E19" s="35"/>
    </row>
    <row r="20" spans="1:11">
      <c r="A20" s="96" t="s">
        <v>32</v>
      </c>
      <c r="B20" s="96"/>
      <c r="C20" s="96"/>
      <c r="D20" s="96"/>
      <c r="E20" s="96"/>
    </row>
    <row r="21" spans="1:11" ht="68.25" customHeight="1">
      <c r="A21" s="32" t="s">
        <v>143</v>
      </c>
      <c r="B21" s="33">
        <f>B22</f>
        <v>7130</v>
      </c>
      <c r="C21" s="33">
        <f>C22</f>
        <v>4564</v>
      </c>
      <c r="D21" s="34">
        <f t="shared" ref="D21:D34" si="2">C21/B21*100</f>
        <v>64.011220196353435</v>
      </c>
      <c r="E21" s="35"/>
    </row>
    <row r="22" spans="1:11" ht="20.25" customHeight="1">
      <c r="A22" s="32" t="s">
        <v>4</v>
      </c>
      <c r="B22" s="46">
        <f>B24+B26+B28+B30+B32+B34+B37</f>
        <v>7130</v>
      </c>
      <c r="C22" s="46">
        <f>C24+C26+C28+C30+C32+C34+C37</f>
        <v>4564</v>
      </c>
      <c r="D22" s="47">
        <f t="shared" si="2"/>
        <v>64.011220196353435</v>
      </c>
      <c r="E22" s="30"/>
    </row>
    <row r="23" spans="1:11" ht="46.5" customHeight="1">
      <c r="A23" s="14" t="s">
        <v>33</v>
      </c>
      <c r="B23" s="28">
        <f>B24</f>
        <v>3250</v>
      </c>
      <c r="C23" s="28">
        <f>C24</f>
        <v>2200</v>
      </c>
      <c r="D23" s="36">
        <f t="shared" si="2"/>
        <v>67.692307692307693</v>
      </c>
      <c r="E23" s="30" t="s">
        <v>163</v>
      </c>
      <c r="F23" s="37" t="s">
        <v>34</v>
      </c>
      <c r="G23" s="38" t="s">
        <v>35</v>
      </c>
      <c r="H23" s="39" t="s">
        <v>36</v>
      </c>
      <c r="I23" s="39">
        <v>1311715</v>
      </c>
      <c r="J23" s="39" t="s">
        <v>37</v>
      </c>
      <c r="K23" s="39" t="s">
        <v>38</v>
      </c>
    </row>
    <row r="24" spans="1:11" ht="19.5" customHeight="1">
      <c r="A24" s="14" t="s">
        <v>4</v>
      </c>
      <c r="B24" s="28">
        <v>3250</v>
      </c>
      <c r="C24" s="28">
        <v>2200</v>
      </c>
      <c r="D24" s="36">
        <f t="shared" si="2"/>
        <v>67.692307692307693</v>
      </c>
      <c r="E24" s="30"/>
      <c r="F24" s="37"/>
      <c r="G24" s="38"/>
      <c r="H24" s="39"/>
      <c r="I24" s="39"/>
      <c r="J24" s="39"/>
      <c r="K24" s="39"/>
    </row>
    <row r="25" spans="1:11" ht="63" customHeight="1">
      <c r="A25" s="14" t="s">
        <v>39</v>
      </c>
      <c r="B25" s="28">
        <f>B26</f>
        <v>80</v>
      </c>
      <c r="C25" s="28">
        <f>C26</f>
        <v>64</v>
      </c>
      <c r="D25" s="36">
        <f t="shared" si="2"/>
        <v>80</v>
      </c>
      <c r="E25" s="30" t="s">
        <v>164</v>
      </c>
      <c r="F25" s="37" t="s">
        <v>40</v>
      </c>
      <c r="G25" s="38" t="s">
        <v>35</v>
      </c>
      <c r="H25" s="39" t="s">
        <v>36</v>
      </c>
      <c r="I25" s="39">
        <v>1311715</v>
      </c>
      <c r="J25" s="39" t="s">
        <v>41</v>
      </c>
      <c r="K25" s="39" t="s">
        <v>38</v>
      </c>
    </row>
    <row r="26" spans="1:11" ht="14.25" customHeight="1">
      <c r="A26" s="14" t="s">
        <v>4</v>
      </c>
      <c r="B26" s="28">
        <v>80</v>
      </c>
      <c r="C26" s="28">
        <v>64</v>
      </c>
      <c r="D26" s="36">
        <f t="shared" si="2"/>
        <v>80</v>
      </c>
      <c r="E26" s="30"/>
      <c r="F26" s="37"/>
      <c r="G26" s="38"/>
      <c r="H26" s="39"/>
      <c r="I26" s="39"/>
      <c r="J26" s="39"/>
      <c r="K26" s="39"/>
    </row>
    <row r="27" spans="1:11" ht="66" customHeight="1">
      <c r="A27" s="14" t="s">
        <v>42</v>
      </c>
      <c r="B27" s="28">
        <f>B28</f>
        <v>500</v>
      </c>
      <c r="C27" s="28">
        <f>C28</f>
        <v>400</v>
      </c>
      <c r="D27" s="36">
        <f t="shared" si="2"/>
        <v>80</v>
      </c>
      <c r="E27" s="30" t="s">
        <v>164</v>
      </c>
      <c r="F27" s="37" t="s">
        <v>40</v>
      </c>
      <c r="G27" s="38" t="s">
        <v>35</v>
      </c>
      <c r="H27" s="39" t="s">
        <v>36</v>
      </c>
      <c r="I27" s="39">
        <v>1311715</v>
      </c>
      <c r="J27" s="39" t="s">
        <v>41</v>
      </c>
      <c r="K27" s="39" t="s">
        <v>38</v>
      </c>
    </row>
    <row r="28" spans="1:11" ht="18" customHeight="1">
      <c r="A28" s="14" t="s">
        <v>4</v>
      </c>
      <c r="B28" s="28">
        <v>500</v>
      </c>
      <c r="C28" s="28">
        <v>400</v>
      </c>
      <c r="D28" s="36">
        <f t="shared" si="2"/>
        <v>80</v>
      </c>
      <c r="E28" s="30"/>
      <c r="F28" s="37"/>
      <c r="G28" s="38"/>
      <c r="H28" s="39"/>
      <c r="I28" s="39"/>
      <c r="J28" s="39"/>
      <c r="K28" s="39"/>
    </row>
    <row r="29" spans="1:11" ht="97.5" customHeight="1">
      <c r="A29" s="14" t="s">
        <v>43</v>
      </c>
      <c r="B29" s="28">
        <f>B30</f>
        <v>2800</v>
      </c>
      <c r="C29" s="28">
        <f>C30</f>
        <v>1500</v>
      </c>
      <c r="D29" s="36">
        <f t="shared" si="2"/>
        <v>53.571428571428569</v>
      </c>
      <c r="E29" s="30" t="s">
        <v>163</v>
      </c>
      <c r="F29" s="37" t="s">
        <v>34</v>
      </c>
      <c r="G29" s="38" t="s">
        <v>35</v>
      </c>
      <c r="H29" s="39" t="s">
        <v>36</v>
      </c>
      <c r="I29" s="39">
        <v>1311715</v>
      </c>
      <c r="J29" s="39" t="s">
        <v>37</v>
      </c>
      <c r="K29" s="39" t="s">
        <v>38</v>
      </c>
    </row>
    <row r="30" spans="1:11" ht="18.75" customHeight="1">
      <c r="A30" s="14" t="s">
        <v>4</v>
      </c>
      <c r="B30" s="28">
        <v>2800</v>
      </c>
      <c r="C30" s="28">
        <v>1500</v>
      </c>
      <c r="D30" s="36">
        <f t="shared" si="2"/>
        <v>53.571428571428569</v>
      </c>
      <c r="E30" s="30"/>
      <c r="F30" s="37"/>
      <c r="G30" s="38"/>
      <c r="H30" s="39"/>
      <c r="I30" s="39"/>
      <c r="J30" s="39"/>
      <c r="K30" s="39"/>
    </row>
    <row r="31" spans="1:11" ht="64.5" customHeight="1">
      <c r="A31" s="14" t="s">
        <v>44</v>
      </c>
      <c r="B31" s="28">
        <f>B32</f>
        <v>200</v>
      </c>
      <c r="C31" s="28">
        <f>C32</f>
        <v>160</v>
      </c>
      <c r="D31" s="36">
        <f t="shared" si="2"/>
        <v>80</v>
      </c>
      <c r="E31" s="30" t="s">
        <v>164</v>
      </c>
      <c r="F31" s="37" t="s">
        <v>40</v>
      </c>
      <c r="G31" s="38" t="s">
        <v>35</v>
      </c>
      <c r="H31" s="39" t="s">
        <v>36</v>
      </c>
      <c r="I31" s="39">
        <v>1311715</v>
      </c>
      <c r="J31" s="39" t="s">
        <v>41</v>
      </c>
      <c r="K31" s="39" t="s">
        <v>38</v>
      </c>
    </row>
    <row r="32" spans="1:11" ht="18" customHeight="1">
      <c r="A32" s="14" t="s">
        <v>4</v>
      </c>
      <c r="B32" s="28">
        <v>200</v>
      </c>
      <c r="C32" s="28">
        <v>160</v>
      </c>
      <c r="D32" s="36">
        <f t="shared" si="2"/>
        <v>80</v>
      </c>
      <c r="E32" s="30"/>
      <c r="F32" s="37"/>
      <c r="G32" s="38"/>
      <c r="H32" s="39"/>
      <c r="I32" s="39"/>
      <c r="J32" s="39"/>
      <c r="K32" s="39"/>
    </row>
    <row r="33" spans="1:11" ht="67.5" customHeight="1">
      <c r="A33" s="14" t="s">
        <v>45</v>
      </c>
      <c r="B33" s="28">
        <f>B34</f>
        <v>300</v>
      </c>
      <c r="C33" s="28">
        <f>C34</f>
        <v>240</v>
      </c>
      <c r="D33" s="36">
        <f t="shared" si="2"/>
        <v>80</v>
      </c>
      <c r="E33" s="30" t="s">
        <v>164</v>
      </c>
      <c r="F33" s="37" t="s">
        <v>40</v>
      </c>
      <c r="G33" s="38" t="s">
        <v>35</v>
      </c>
      <c r="H33" s="39" t="s">
        <v>36</v>
      </c>
      <c r="I33" s="39">
        <v>1311715</v>
      </c>
      <c r="J33" s="39" t="s">
        <v>41</v>
      </c>
      <c r="K33" s="39" t="s">
        <v>38</v>
      </c>
    </row>
    <row r="34" spans="1:11" ht="16.5" customHeight="1">
      <c r="A34" s="14" t="s">
        <v>4</v>
      </c>
      <c r="B34" s="28">
        <v>300</v>
      </c>
      <c r="C34" s="28">
        <v>240</v>
      </c>
      <c r="D34" s="36">
        <f t="shared" si="2"/>
        <v>80</v>
      </c>
      <c r="E34" s="30"/>
      <c r="F34" s="37"/>
      <c r="G34" s="38"/>
      <c r="H34" s="39"/>
      <c r="I34" s="39"/>
      <c r="J34" s="39"/>
      <c r="K34" s="39"/>
    </row>
    <row r="35" spans="1:11" ht="47.25" hidden="1">
      <c r="A35" s="14" t="s">
        <v>46</v>
      </c>
      <c r="B35" s="40">
        <v>0</v>
      </c>
      <c r="C35" s="40">
        <v>0</v>
      </c>
      <c r="D35" s="41"/>
      <c r="E35" s="30" t="s">
        <v>166</v>
      </c>
      <c r="F35" s="37"/>
      <c r="G35" s="38"/>
      <c r="H35" s="39"/>
      <c r="I35" s="39"/>
      <c r="J35" s="39"/>
      <c r="K35" s="39"/>
    </row>
    <row r="36" spans="1:11" ht="60" hidden="1" customHeight="1">
      <c r="A36" s="14" t="s">
        <v>47</v>
      </c>
      <c r="B36" s="28">
        <f>B37</f>
        <v>0</v>
      </c>
      <c r="C36" s="28">
        <f>C37</f>
        <v>0</v>
      </c>
      <c r="D36" s="36" t="e">
        <f>C36/B36*100</f>
        <v>#DIV/0!</v>
      </c>
      <c r="E36" s="30" t="s">
        <v>195</v>
      </c>
      <c r="F36" s="37" t="s">
        <v>34</v>
      </c>
      <c r="G36" s="38" t="s">
        <v>35</v>
      </c>
      <c r="H36" s="39" t="s">
        <v>36</v>
      </c>
      <c r="I36" s="39">
        <v>1311715</v>
      </c>
      <c r="J36" s="39" t="s">
        <v>37</v>
      </c>
      <c r="K36" s="39" t="s">
        <v>38</v>
      </c>
    </row>
    <row r="37" spans="1:11" ht="18.75" hidden="1" customHeight="1">
      <c r="A37" s="14" t="s">
        <v>4</v>
      </c>
      <c r="B37" s="28">
        <v>0</v>
      </c>
      <c r="C37" s="28">
        <v>0</v>
      </c>
      <c r="D37" s="36" t="e">
        <f>C37/B37*100</f>
        <v>#DIV/0!</v>
      </c>
      <c r="E37" s="30"/>
      <c r="F37" s="37"/>
      <c r="G37" s="38"/>
      <c r="H37" s="39"/>
      <c r="I37" s="39"/>
      <c r="J37" s="39"/>
      <c r="K37" s="39"/>
    </row>
    <row r="38" spans="1:11" ht="63" hidden="1" customHeight="1">
      <c r="A38" s="32" t="s">
        <v>144</v>
      </c>
      <c r="B38" s="42">
        <f>B39</f>
        <v>0</v>
      </c>
      <c r="C38" s="42">
        <f>C39</f>
        <v>0</v>
      </c>
      <c r="D38" s="36"/>
      <c r="E38" s="30"/>
      <c r="F38" s="37"/>
      <c r="G38" s="38"/>
      <c r="H38" s="39"/>
      <c r="I38" s="39"/>
      <c r="J38" s="39"/>
      <c r="K38" s="39"/>
    </row>
    <row r="39" spans="1:11" ht="47.25" hidden="1">
      <c r="A39" s="14" t="s">
        <v>48</v>
      </c>
      <c r="B39" s="40">
        <v>0</v>
      </c>
      <c r="C39" s="40">
        <v>0</v>
      </c>
      <c r="D39" s="41"/>
      <c r="E39" s="30" t="s">
        <v>166</v>
      </c>
      <c r="F39" s="37"/>
      <c r="G39" s="38"/>
      <c r="H39" s="39"/>
      <c r="I39" s="39"/>
      <c r="J39" s="39"/>
      <c r="K39" s="39"/>
    </row>
    <row r="40" spans="1:11" ht="17.25" customHeight="1">
      <c r="A40" s="97" t="s">
        <v>49</v>
      </c>
      <c r="B40" s="97"/>
      <c r="C40" s="97"/>
      <c r="D40" s="97"/>
      <c r="E40" s="97"/>
      <c r="F40" s="37"/>
      <c r="G40" s="38"/>
      <c r="H40" s="39"/>
      <c r="I40" s="39"/>
      <c r="J40" s="39"/>
      <c r="K40" s="39"/>
    </row>
    <row r="41" spans="1:11" ht="63">
      <c r="A41" s="32" t="s">
        <v>143</v>
      </c>
      <c r="B41" s="33">
        <f>B42+B43</f>
        <v>1436422.1</v>
      </c>
      <c r="C41" s="33">
        <f>C42+C43</f>
        <v>1043980.7</v>
      </c>
      <c r="D41" s="34">
        <f>C41/B41*100</f>
        <v>72.679242403747466</v>
      </c>
      <c r="E41" s="35"/>
      <c r="F41" s="37"/>
      <c r="G41" s="38"/>
      <c r="H41" s="39"/>
      <c r="I41" s="39"/>
      <c r="J41" s="39"/>
      <c r="K41" s="39"/>
    </row>
    <row r="42" spans="1:11" ht="20.25" customHeight="1">
      <c r="A42" s="32" t="s">
        <v>4</v>
      </c>
      <c r="B42" s="33">
        <f>B45+B53+B55</f>
        <v>11876</v>
      </c>
      <c r="C42" s="33">
        <f>C45+C53+C55</f>
        <v>6100</v>
      </c>
      <c r="D42" s="34">
        <f t="shared" ref="D42:D43" si="3">C42/B42*100</f>
        <v>51.364095655102723</v>
      </c>
      <c r="E42" s="35"/>
      <c r="F42" s="37"/>
      <c r="G42" s="38"/>
      <c r="H42" s="39"/>
      <c r="I42" s="39"/>
      <c r="J42" s="39"/>
      <c r="K42" s="39"/>
    </row>
    <row r="43" spans="1:11" ht="15.75" customHeight="1">
      <c r="A43" s="32" t="s">
        <v>54</v>
      </c>
      <c r="B43" s="33">
        <f>B49+B51</f>
        <v>1424546.1</v>
      </c>
      <c r="C43" s="33">
        <f>C49+C51</f>
        <v>1037880.7</v>
      </c>
      <c r="D43" s="34">
        <f t="shared" si="3"/>
        <v>72.856940186070489</v>
      </c>
      <c r="E43" s="35"/>
      <c r="F43" s="37"/>
      <c r="G43" s="38"/>
      <c r="H43" s="39"/>
      <c r="I43" s="39"/>
      <c r="J43" s="39"/>
      <c r="K43" s="39"/>
    </row>
    <row r="44" spans="1:11" ht="99.75" customHeight="1">
      <c r="A44" s="14" t="s">
        <v>50</v>
      </c>
      <c r="B44" s="28">
        <f>B45</f>
        <v>500</v>
      </c>
      <c r="C44" s="28">
        <f>C45</f>
        <v>400</v>
      </c>
      <c r="D44" s="36">
        <f t="shared" ref="D44:D53" si="4">C44/B44*100</f>
        <v>80</v>
      </c>
      <c r="E44" s="30" t="s">
        <v>164</v>
      </c>
      <c r="F44" s="37" t="s">
        <v>40</v>
      </c>
      <c r="G44" s="38" t="s">
        <v>35</v>
      </c>
      <c r="H44" s="39" t="s">
        <v>36</v>
      </c>
      <c r="I44" s="39" t="s">
        <v>51</v>
      </c>
      <c r="J44" s="39" t="s">
        <v>41</v>
      </c>
      <c r="K44" s="39" t="s">
        <v>38</v>
      </c>
    </row>
    <row r="45" spans="1:11" ht="20.25" customHeight="1">
      <c r="A45" s="14" t="s">
        <v>4</v>
      </c>
      <c r="B45" s="28">
        <v>500</v>
      </c>
      <c r="C45" s="28">
        <v>400</v>
      </c>
      <c r="D45" s="36">
        <f t="shared" si="4"/>
        <v>80</v>
      </c>
      <c r="E45" s="30"/>
      <c r="F45" s="37"/>
      <c r="G45" s="38"/>
      <c r="H45" s="39"/>
      <c r="I45" s="39"/>
      <c r="J45" s="39"/>
      <c r="K45" s="39"/>
    </row>
    <row r="46" spans="1:11" ht="58.5" hidden="1" customHeight="1">
      <c r="A46" s="14" t="s">
        <v>52</v>
      </c>
      <c r="B46" s="28">
        <f>B47</f>
        <v>0</v>
      </c>
      <c r="C46" s="28">
        <f>C47</f>
        <v>0</v>
      </c>
      <c r="D46" s="36" t="e">
        <f t="shared" si="4"/>
        <v>#DIV/0!</v>
      </c>
      <c r="E46" s="30" t="s">
        <v>195</v>
      </c>
      <c r="F46" s="37" t="s">
        <v>34</v>
      </c>
      <c r="G46" s="38" t="s">
        <v>35</v>
      </c>
      <c r="H46" s="39" t="s">
        <v>36</v>
      </c>
      <c r="I46" s="39" t="s">
        <v>51</v>
      </c>
      <c r="J46" s="39" t="s">
        <v>37</v>
      </c>
      <c r="K46" s="39" t="s">
        <v>38</v>
      </c>
    </row>
    <row r="47" spans="1:11" ht="19.5" hidden="1" customHeight="1">
      <c r="A47" s="14" t="s">
        <v>4</v>
      </c>
      <c r="B47" s="28">
        <v>0</v>
      </c>
      <c r="C47" s="28">
        <v>0</v>
      </c>
      <c r="D47" s="36" t="e">
        <f t="shared" si="4"/>
        <v>#DIV/0!</v>
      </c>
      <c r="E47" s="30"/>
      <c r="F47" s="37"/>
      <c r="G47" s="38"/>
      <c r="H47" s="39"/>
      <c r="I47" s="39"/>
      <c r="J47" s="39"/>
      <c r="K47" s="39"/>
    </row>
    <row r="48" spans="1:11" ht="47.25">
      <c r="A48" s="14" t="s">
        <v>53</v>
      </c>
      <c r="B48" s="28">
        <f>B49</f>
        <v>1233039.1000000001</v>
      </c>
      <c r="C48" s="28">
        <f>C49</f>
        <v>888363.4</v>
      </c>
      <c r="D48" s="36">
        <f t="shared" si="4"/>
        <v>72.04665285958896</v>
      </c>
      <c r="E48" s="90" t="s">
        <v>205</v>
      </c>
      <c r="F48" s="37"/>
      <c r="G48" s="38"/>
      <c r="H48" s="39"/>
      <c r="I48" s="39"/>
      <c r="J48" s="39"/>
      <c r="K48" s="39"/>
    </row>
    <row r="49" spans="1:11" ht="36" customHeight="1">
      <c r="A49" s="14" t="s">
        <v>54</v>
      </c>
      <c r="B49" s="28">
        <v>1233039.1000000001</v>
      </c>
      <c r="C49" s="28">
        <v>888363.4</v>
      </c>
      <c r="D49" s="36">
        <f t="shared" si="4"/>
        <v>72.04665285958896</v>
      </c>
      <c r="E49" s="91"/>
      <c r="F49" s="37"/>
      <c r="G49" s="38"/>
      <c r="H49" s="39"/>
      <c r="I49" s="39"/>
      <c r="J49" s="39"/>
      <c r="K49" s="39"/>
    </row>
    <row r="50" spans="1:11" ht="50.25" customHeight="1">
      <c r="A50" s="14" t="s">
        <v>55</v>
      </c>
      <c r="B50" s="28">
        <f>B51</f>
        <v>191507</v>
      </c>
      <c r="C50" s="28">
        <f>C51</f>
        <v>149517.29999999999</v>
      </c>
      <c r="D50" s="36">
        <f t="shared" si="4"/>
        <v>78.074065177774173</v>
      </c>
      <c r="E50" s="90" t="s">
        <v>204</v>
      </c>
      <c r="F50" s="37"/>
      <c r="G50" s="38"/>
      <c r="H50" s="39"/>
      <c r="I50" s="39"/>
      <c r="J50" s="39"/>
      <c r="K50" s="39"/>
    </row>
    <row r="51" spans="1:11" ht="30" customHeight="1">
      <c r="A51" s="14" t="s">
        <v>54</v>
      </c>
      <c r="B51" s="28">
        <v>191507</v>
      </c>
      <c r="C51" s="28">
        <v>149517.29999999999</v>
      </c>
      <c r="D51" s="36">
        <f t="shared" si="4"/>
        <v>78.074065177774173</v>
      </c>
      <c r="E51" s="91"/>
      <c r="F51" s="37"/>
      <c r="G51" s="38"/>
      <c r="H51" s="39"/>
      <c r="I51" s="39"/>
      <c r="J51" s="39"/>
      <c r="K51" s="39"/>
    </row>
    <row r="52" spans="1:11" ht="54.75" customHeight="1">
      <c r="A52" s="14" t="s">
        <v>56</v>
      </c>
      <c r="B52" s="48">
        <f>B53</f>
        <v>5700</v>
      </c>
      <c r="C52" s="48">
        <f>C53</f>
        <v>5700</v>
      </c>
      <c r="D52" s="36">
        <f t="shared" si="4"/>
        <v>100</v>
      </c>
      <c r="E52" s="30" t="s">
        <v>163</v>
      </c>
      <c r="F52" s="37" t="s">
        <v>34</v>
      </c>
      <c r="G52" s="38" t="s">
        <v>35</v>
      </c>
      <c r="H52" s="39" t="s">
        <v>36</v>
      </c>
      <c r="I52" s="39" t="s">
        <v>51</v>
      </c>
      <c r="J52" s="39" t="s">
        <v>37</v>
      </c>
      <c r="K52" s="39" t="s">
        <v>38</v>
      </c>
    </row>
    <row r="53" spans="1:11" ht="16.5" customHeight="1">
      <c r="A53" s="14" t="s">
        <v>4</v>
      </c>
      <c r="B53" s="48">
        <v>5700</v>
      </c>
      <c r="C53" s="48">
        <v>5700</v>
      </c>
      <c r="D53" s="36">
        <f t="shared" si="4"/>
        <v>100</v>
      </c>
      <c r="E53" s="30"/>
      <c r="F53" s="37"/>
      <c r="G53" s="38"/>
      <c r="H53" s="39"/>
      <c r="I53" s="39"/>
      <c r="J53" s="39"/>
      <c r="K53" s="39"/>
    </row>
    <row r="54" spans="1:11" ht="93" customHeight="1">
      <c r="A54" s="14" t="s">
        <v>198</v>
      </c>
      <c r="B54" s="28">
        <f>B55</f>
        <v>5676</v>
      </c>
      <c r="C54" s="40">
        <f>C55</f>
        <v>0</v>
      </c>
      <c r="D54" s="36"/>
      <c r="E54" s="98" t="s">
        <v>212</v>
      </c>
      <c r="F54" s="37" t="s">
        <v>57</v>
      </c>
      <c r="G54" s="38" t="s">
        <v>58</v>
      </c>
      <c r="H54" s="39" t="s">
        <v>59</v>
      </c>
      <c r="I54" s="39" t="s">
        <v>60</v>
      </c>
      <c r="J54" s="39" t="s">
        <v>61</v>
      </c>
      <c r="K54" s="39" t="s">
        <v>62</v>
      </c>
    </row>
    <row r="55" spans="1:11" ht="18.75" customHeight="1">
      <c r="A55" s="14" t="s">
        <v>4</v>
      </c>
      <c r="B55" s="28">
        <v>5676</v>
      </c>
      <c r="C55" s="40">
        <v>0</v>
      </c>
      <c r="D55" s="36"/>
      <c r="E55" s="99"/>
      <c r="F55" s="37"/>
      <c r="G55" s="38"/>
      <c r="H55" s="39"/>
      <c r="I55" s="39"/>
      <c r="J55" s="39"/>
      <c r="K55" s="39"/>
    </row>
    <row r="56" spans="1:11" ht="94.5" hidden="1">
      <c r="A56" s="14" t="s">
        <v>63</v>
      </c>
      <c r="B56" s="28">
        <v>0</v>
      </c>
      <c r="C56" s="28">
        <v>0</v>
      </c>
      <c r="D56" s="41"/>
      <c r="E56" s="30" t="s">
        <v>162</v>
      </c>
      <c r="F56" s="37" t="s">
        <v>34</v>
      </c>
      <c r="G56" s="38" t="s">
        <v>35</v>
      </c>
      <c r="H56" s="39" t="s">
        <v>36</v>
      </c>
      <c r="I56" s="39" t="s">
        <v>51</v>
      </c>
      <c r="J56" s="39" t="s">
        <v>37</v>
      </c>
      <c r="K56" s="39" t="s">
        <v>38</v>
      </c>
    </row>
    <row r="57" spans="1:11" ht="22.5" customHeight="1">
      <c r="A57" s="97" t="s">
        <v>64</v>
      </c>
      <c r="B57" s="97"/>
      <c r="C57" s="97"/>
      <c r="D57" s="97"/>
      <c r="E57" s="97"/>
      <c r="F57" s="37"/>
      <c r="G57" s="38"/>
      <c r="I57" s="39"/>
      <c r="J57" s="39"/>
      <c r="K57" s="39"/>
    </row>
    <row r="58" spans="1:11" ht="63">
      <c r="A58" s="32" t="s">
        <v>143</v>
      </c>
      <c r="B58" s="33">
        <f>B59+B60+B61</f>
        <v>2028522.7999999998</v>
      </c>
      <c r="C58" s="33">
        <f>C59+C60+C61</f>
        <v>1366125.9300000002</v>
      </c>
      <c r="D58" s="34">
        <f t="shared" ref="D58:D61" si="5">C58/B58*100</f>
        <v>67.345850389258644</v>
      </c>
      <c r="E58" s="35"/>
      <c r="F58" s="37"/>
      <c r="G58" s="38"/>
      <c r="I58" s="39"/>
      <c r="J58" s="39"/>
      <c r="K58" s="39"/>
    </row>
    <row r="59" spans="1:11">
      <c r="A59" s="32" t="s">
        <v>5</v>
      </c>
      <c r="B59" s="33">
        <f>B66</f>
        <v>252069.2</v>
      </c>
      <c r="C59" s="33">
        <f>C66</f>
        <v>151680.79999999999</v>
      </c>
      <c r="D59" s="34">
        <f t="shared" si="5"/>
        <v>60.174269605330586</v>
      </c>
      <c r="E59" s="35"/>
      <c r="F59" s="37"/>
      <c r="G59" s="38"/>
      <c r="I59" s="39"/>
      <c r="J59" s="39"/>
      <c r="K59" s="39"/>
    </row>
    <row r="60" spans="1:11">
      <c r="A60" s="32" t="s">
        <v>4</v>
      </c>
      <c r="B60" s="33">
        <f>B64+B67+B70</f>
        <v>1068003.8999999999</v>
      </c>
      <c r="C60" s="33">
        <f>C64+C67+C70</f>
        <v>594511.19999999995</v>
      </c>
      <c r="D60" s="34">
        <f t="shared" si="5"/>
        <v>55.665639423226821</v>
      </c>
      <c r="E60" s="35"/>
      <c r="F60" s="37"/>
      <c r="G60" s="38"/>
      <c r="I60" s="39"/>
      <c r="J60" s="39"/>
      <c r="K60" s="39"/>
    </row>
    <row r="61" spans="1:11">
      <c r="A61" s="32" t="s">
        <v>54</v>
      </c>
      <c r="B61" s="33">
        <f>B68</f>
        <v>708449.7</v>
      </c>
      <c r="C61" s="33">
        <f>C68</f>
        <v>619933.93000000005</v>
      </c>
      <c r="D61" s="34">
        <f t="shared" si="5"/>
        <v>87.505708591590917</v>
      </c>
      <c r="E61" s="35"/>
      <c r="F61" s="37"/>
      <c r="G61" s="38"/>
      <c r="I61" s="39"/>
      <c r="J61" s="39"/>
      <c r="K61" s="39"/>
    </row>
    <row r="62" spans="1:11" ht="82.5" hidden="1" customHeight="1">
      <c r="A62" s="14" t="s">
        <v>65</v>
      </c>
      <c r="B62" s="40">
        <v>0</v>
      </c>
      <c r="C62" s="40">
        <v>0</v>
      </c>
      <c r="D62" s="41"/>
      <c r="E62" s="30" t="s">
        <v>166</v>
      </c>
      <c r="F62" s="37"/>
      <c r="G62" s="38"/>
      <c r="H62" s="39"/>
      <c r="I62" s="39"/>
      <c r="J62" s="39"/>
      <c r="K62" s="39"/>
    </row>
    <row r="63" spans="1:11" ht="65.25" customHeight="1">
      <c r="A63" s="14" t="s">
        <v>66</v>
      </c>
      <c r="B63" s="28">
        <f>B64</f>
        <v>3000</v>
      </c>
      <c r="C63" s="48">
        <f>C64</f>
        <v>0</v>
      </c>
      <c r="D63" s="36">
        <f>C63/B63*100</f>
        <v>0</v>
      </c>
      <c r="E63" s="30"/>
      <c r="F63" s="37" t="s">
        <v>57</v>
      </c>
      <c r="G63" s="38" t="s">
        <v>58</v>
      </c>
      <c r="H63" s="39" t="s">
        <v>59</v>
      </c>
      <c r="I63" s="39" t="s">
        <v>60</v>
      </c>
      <c r="J63" s="39" t="s">
        <v>61</v>
      </c>
      <c r="K63" s="39" t="s">
        <v>62</v>
      </c>
    </row>
    <row r="64" spans="1:11" ht="18.75" customHeight="1">
      <c r="A64" s="14" t="s">
        <v>4</v>
      </c>
      <c r="B64" s="28">
        <v>3000</v>
      </c>
      <c r="C64" s="48">
        <v>0</v>
      </c>
      <c r="D64" s="36">
        <f>C64/B64*100</f>
        <v>0</v>
      </c>
      <c r="E64" s="30"/>
      <c r="F64" s="37"/>
      <c r="G64" s="38"/>
      <c r="H64" s="39"/>
      <c r="I64" s="39"/>
      <c r="J64" s="39"/>
      <c r="K64" s="39"/>
    </row>
    <row r="65" spans="1:11" ht="129.75" customHeight="1">
      <c r="A65" s="14" t="s">
        <v>131</v>
      </c>
      <c r="B65" s="28">
        <f>SUM(B66:B68)</f>
        <v>1978416.8</v>
      </c>
      <c r="C65" s="28">
        <f>SUM(C66:C68)</f>
        <v>1366125.9300000002</v>
      </c>
      <c r="D65" s="36">
        <f>C65/B65*100</f>
        <v>69.051472369219681</v>
      </c>
      <c r="E65" s="30" t="s">
        <v>185</v>
      </c>
      <c r="F65" s="37" t="s">
        <v>67</v>
      </c>
      <c r="G65" s="38"/>
      <c r="H65" s="39" t="s">
        <v>68</v>
      </c>
      <c r="I65" s="39" t="s">
        <v>69</v>
      </c>
      <c r="J65" s="39" t="s">
        <v>70</v>
      </c>
      <c r="K65" s="39" t="s">
        <v>38</v>
      </c>
    </row>
    <row r="66" spans="1:11">
      <c r="A66" s="14" t="s">
        <v>5</v>
      </c>
      <c r="B66" s="28">
        <v>252069.2</v>
      </c>
      <c r="C66" s="28">
        <v>151680.79999999999</v>
      </c>
      <c r="D66" s="36">
        <f>C66/B66*100</f>
        <v>60.174269605330586</v>
      </c>
      <c r="E66" s="30"/>
      <c r="F66" s="37"/>
      <c r="G66" s="38"/>
      <c r="H66" s="39"/>
      <c r="I66" s="39"/>
      <c r="J66" s="39"/>
    </row>
    <row r="67" spans="1:11">
      <c r="A67" s="14" t="s">
        <v>4</v>
      </c>
      <c r="B67" s="43">
        <v>1017897.9</v>
      </c>
      <c r="C67" s="28">
        <v>594511.19999999995</v>
      </c>
      <c r="D67" s="36">
        <f>C67/B67*100</f>
        <v>58.405779204377964</v>
      </c>
      <c r="E67" s="30"/>
      <c r="F67" s="37"/>
      <c r="G67" s="38"/>
      <c r="H67" s="39"/>
      <c r="I67" s="39"/>
      <c r="J67" s="39"/>
    </row>
    <row r="68" spans="1:11" ht="84" customHeight="1">
      <c r="A68" s="14" t="s">
        <v>54</v>
      </c>
      <c r="B68" s="28">
        <v>708449.7</v>
      </c>
      <c r="C68" s="28">
        <v>619933.93000000005</v>
      </c>
      <c r="D68" s="36">
        <f t="shared" ref="D68:D70" si="6">C68/B68*100</f>
        <v>87.505708591590917</v>
      </c>
      <c r="E68" s="30" t="s">
        <v>203</v>
      </c>
      <c r="F68" s="37"/>
      <c r="G68" s="38"/>
      <c r="H68" s="39"/>
      <c r="I68" s="39"/>
      <c r="J68" s="39"/>
    </row>
    <row r="69" spans="1:11" ht="64.5" customHeight="1">
      <c r="A69" s="14" t="s">
        <v>71</v>
      </c>
      <c r="B69" s="28">
        <f>B70</f>
        <v>47106</v>
      </c>
      <c r="C69" s="28">
        <f>C70</f>
        <v>0</v>
      </c>
      <c r="D69" s="36">
        <f t="shared" si="6"/>
        <v>0</v>
      </c>
      <c r="E69" s="50" t="s">
        <v>196</v>
      </c>
      <c r="F69" s="37" t="s">
        <v>72</v>
      </c>
      <c r="G69" s="38"/>
      <c r="H69" s="39" t="s">
        <v>73</v>
      </c>
      <c r="I69" s="39" t="s">
        <v>74</v>
      </c>
      <c r="J69" s="39" t="s">
        <v>61</v>
      </c>
      <c r="K69" s="39" t="s">
        <v>75</v>
      </c>
    </row>
    <row r="70" spans="1:11" ht="18" customHeight="1">
      <c r="A70" s="14" t="s">
        <v>4</v>
      </c>
      <c r="B70" s="28">
        <v>47106</v>
      </c>
      <c r="C70" s="28">
        <v>0</v>
      </c>
      <c r="D70" s="36">
        <f t="shared" si="6"/>
        <v>0</v>
      </c>
      <c r="E70" s="30"/>
      <c r="F70" s="37"/>
      <c r="G70" s="38"/>
      <c r="H70" s="39"/>
      <c r="I70" s="39"/>
      <c r="J70" s="39"/>
      <c r="K70" s="39"/>
    </row>
    <row r="71" spans="1:11" ht="63" hidden="1">
      <c r="A71" s="14" t="s">
        <v>76</v>
      </c>
      <c r="B71" s="40">
        <v>0</v>
      </c>
      <c r="C71" s="40">
        <v>0</v>
      </c>
      <c r="D71" s="41"/>
      <c r="E71" s="30" t="s">
        <v>166</v>
      </c>
      <c r="F71" s="37"/>
      <c r="G71" s="38"/>
      <c r="H71" s="39"/>
      <c r="I71" s="39"/>
      <c r="J71" s="39"/>
      <c r="K71" s="39"/>
    </row>
    <row r="72" spans="1:11" ht="86.25" hidden="1" customHeight="1">
      <c r="A72" s="14" t="s">
        <v>77</v>
      </c>
      <c r="B72" s="40">
        <v>0</v>
      </c>
      <c r="C72" s="40">
        <v>0</v>
      </c>
      <c r="D72" s="41"/>
      <c r="E72" s="30" t="s">
        <v>166</v>
      </c>
      <c r="F72" s="37"/>
      <c r="G72" s="38"/>
      <c r="H72" s="39"/>
      <c r="I72" s="39"/>
      <c r="J72" s="39"/>
      <c r="K72" s="39"/>
    </row>
    <row r="73" spans="1:11" ht="51.75" hidden="1" customHeight="1">
      <c r="A73" s="14" t="s">
        <v>78</v>
      </c>
      <c r="B73" s="40">
        <v>0</v>
      </c>
      <c r="C73" s="40">
        <v>0</v>
      </c>
      <c r="D73" s="41"/>
      <c r="E73" s="30" t="s">
        <v>166</v>
      </c>
      <c r="F73" s="37"/>
      <c r="G73" s="38"/>
      <c r="H73" s="39"/>
      <c r="I73" s="39"/>
      <c r="J73" s="39"/>
      <c r="K73" s="39"/>
    </row>
    <row r="74" spans="1:11" ht="19.5" customHeight="1">
      <c r="A74" s="78" t="s">
        <v>79</v>
      </c>
      <c r="B74" s="79"/>
      <c r="C74" s="79"/>
      <c r="D74" s="79"/>
      <c r="E74" s="80"/>
      <c r="F74" s="37"/>
      <c r="G74" s="38"/>
      <c r="H74" s="39"/>
      <c r="I74" s="39"/>
      <c r="J74" s="39"/>
      <c r="K74" s="39"/>
    </row>
    <row r="75" spans="1:11" ht="61.5" customHeight="1">
      <c r="A75" s="32" t="s">
        <v>143</v>
      </c>
      <c r="B75" s="33">
        <f>B76</f>
        <v>220</v>
      </c>
      <c r="C75" s="33">
        <f>C76</f>
        <v>176</v>
      </c>
      <c r="D75" s="34">
        <f t="shared" ref="D75:D76" si="7">C75/B75*100</f>
        <v>80</v>
      </c>
      <c r="E75" s="35"/>
      <c r="F75" s="37"/>
      <c r="G75" s="38"/>
      <c r="H75" s="39"/>
      <c r="I75" s="39"/>
      <c r="J75" s="39"/>
      <c r="K75" s="39"/>
    </row>
    <row r="76" spans="1:11" ht="16.5" customHeight="1">
      <c r="A76" s="32" t="s">
        <v>4</v>
      </c>
      <c r="B76" s="33">
        <f>B78+B80+B82</f>
        <v>220</v>
      </c>
      <c r="C76" s="33">
        <f>C78+C80+C82</f>
        <v>176</v>
      </c>
      <c r="D76" s="34">
        <f t="shared" si="7"/>
        <v>80</v>
      </c>
      <c r="E76" s="35"/>
      <c r="F76" s="37"/>
      <c r="G76" s="38"/>
      <c r="H76" s="39"/>
      <c r="I76" s="39"/>
      <c r="J76" s="39"/>
      <c r="K76" s="39"/>
    </row>
    <row r="77" spans="1:11" ht="83.25" customHeight="1">
      <c r="A77" s="14" t="s">
        <v>80</v>
      </c>
      <c r="B77" s="28">
        <f>B78</f>
        <v>60</v>
      </c>
      <c r="C77" s="28">
        <f>C78</f>
        <v>48</v>
      </c>
      <c r="D77" s="36">
        <f t="shared" ref="D77:D82" si="8">C77/B77*100</f>
        <v>80</v>
      </c>
      <c r="E77" s="30" t="s">
        <v>164</v>
      </c>
      <c r="F77" s="37" t="s">
        <v>40</v>
      </c>
      <c r="G77" s="38" t="s">
        <v>35</v>
      </c>
      <c r="H77" s="39" t="s">
        <v>36</v>
      </c>
      <c r="I77" s="39" t="s">
        <v>51</v>
      </c>
      <c r="J77" s="39" t="s">
        <v>41</v>
      </c>
      <c r="K77" s="39" t="s">
        <v>38</v>
      </c>
    </row>
    <row r="78" spans="1:11" ht="15.75" customHeight="1">
      <c r="A78" s="14" t="s">
        <v>4</v>
      </c>
      <c r="B78" s="28">
        <v>60</v>
      </c>
      <c r="C78" s="28">
        <v>48</v>
      </c>
      <c r="D78" s="36">
        <f t="shared" si="8"/>
        <v>80</v>
      </c>
      <c r="E78" s="30"/>
      <c r="F78" s="37"/>
      <c r="G78" s="38"/>
      <c r="H78" s="39"/>
      <c r="I78" s="39"/>
      <c r="J78" s="39"/>
      <c r="K78" s="39"/>
    </row>
    <row r="79" spans="1:11" ht="82.5" customHeight="1">
      <c r="A79" s="14" t="s">
        <v>81</v>
      </c>
      <c r="B79" s="28">
        <f>B80</f>
        <v>60</v>
      </c>
      <c r="C79" s="28">
        <f>C80</f>
        <v>48</v>
      </c>
      <c r="D79" s="36">
        <f t="shared" si="8"/>
        <v>80</v>
      </c>
      <c r="E79" s="30" t="s">
        <v>164</v>
      </c>
      <c r="F79" s="37" t="s">
        <v>40</v>
      </c>
      <c r="G79" s="38" t="s">
        <v>35</v>
      </c>
      <c r="H79" s="39" t="s">
        <v>36</v>
      </c>
      <c r="I79" s="39" t="s">
        <v>51</v>
      </c>
      <c r="J79" s="39" t="s">
        <v>41</v>
      </c>
      <c r="K79" s="39" t="s">
        <v>38</v>
      </c>
    </row>
    <row r="80" spans="1:11" ht="18.75" customHeight="1">
      <c r="A80" s="14" t="s">
        <v>4</v>
      </c>
      <c r="B80" s="28">
        <v>60</v>
      </c>
      <c r="C80" s="28">
        <v>48</v>
      </c>
      <c r="D80" s="36">
        <f t="shared" si="8"/>
        <v>80</v>
      </c>
      <c r="E80" s="30"/>
      <c r="F80" s="37"/>
      <c r="G80" s="38"/>
      <c r="H80" s="39"/>
      <c r="I80" s="39"/>
      <c r="J80" s="39"/>
      <c r="K80" s="39"/>
    </row>
    <row r="81" spans="1:11" ht="66.75" customHeight="1">
      <c r="A81" s="14" t="s">
        <v>82</v>
      </c>
      <c r="B81" s="28">
        <f>B82</f>
        <v>100</v>
      </c>
      <c r="C81" s="28">
        <f>C82</f>
        <v>80</v>
      </c>
      <c r="D81" s="36">
        <f t="shared" si="8"/>
        <v>80</v>
      </c>
      <c r="E81" s="30" t="s">
        <v>164</v>
      </c>
      <c r="F81" s="37" t="s">
        <v>40</v>
      </c>
      <c r="G81" s="38" t="s">
        <v>35</v>
      </c>
      <c r="H81" s="39" t="s">
        <v>36</v>
      </c>
      <c r="I81" s="39" t="s">
        <v>51</v>
      </c>
      <c r="J81" s="39" t="s">
        <v>41</v>
      </c>
      <c r="K81" s="39" t="s">
        <v>38</v>
      </c>
    </row>
    <row r="82" spans="1:11" ht="17.25" customHeight="1">
      <c r="A82" s="14" t="s">
        <v>4</v>
      </c>
      <c r="B82" s="28">
        <v>100</v>
      </c>
      <c r="C82" s="28">
        <v>80</v>
      </c>
      <c r="D82" s="36">
        <f t="shared" si="8"/>
        <v>80</v>
      </c>
      <c r="E82" s="30"/>
      <c r="F82" s="37"/>
      <c r="G82" s="38"/>
      <c r="H82" s="39"/>
      <c r="I82" s="39"/>
      <c r="J82" s="39"/>
      <c r="K82" s="39"/>
    </row>
    <row r="83" spans="1:11" ht="21.75" customHeight="1">
      <c r="A83" s="81" t="s">
        <v>145</v>
      </c>
      <c r="B83" s="82"/>
      <c r="C83" s="82"/>
      <c r="D83" s="82"/>
      <c r="E83" s="83"/>
      <c r="F83" s="37"/>
      <c r="G83" s="38"/>
      <c r="H83" s="39"/>
      <c r="I83" s="39"/>
      <c r="J83" s="39"/>
      <c r="K83" s="39"/>
    </row>
    <row r="84" spans="1:11" ht="36.75" customHeight="1">
      <c r="A84" s="81" t="s">
        <v>146</v>
      </c>
      <c r="B84" s="82"/>
      <c r="C84" s="82"/>
      <c r="D84" s="82"/>
      <c r="E84" s="83"/>
      <c r="F84" s="37"/>
      <c r="G84" s="38"/>
      <c r="H84" s="39"/>
      <c r="I84" s="39"/>
      <c r="J84" s="39"/>
      <c r="K84" s="39"/>
    </row>
    <row r="85" spans="1:11" ht="54" customHeight="1">
      <c r="A85" s="32" t="s">
        <v>154</v>
      </c>
      <c r="B85" s="33">
        <f>B86+B87+B89+B90</f>
        <v>109743.4</v>
      </c>
      <c r="C85" s="33">
        <f>C86+C87+C89+C90</f>
        <v>138649.22000000003</v>
      </c>
      <c r="D85" s="34">
        <f t="shared" ref="D85:D90" si="9">C85/B85*100</f>
        <v>126.33946096075029</v>
      </c>
      <c r="E85" s="35"/>
      <c r="F85" s="37"/>
      <c r="G85" s="38"/>
      <c r="H85" s="39"/>
      <c r="I85" s="39"/>
      <c r="J85" s="39"/>
      <c r="K85" s="39"/>
    </row>
    <row r="86" spans="1:11" ht="18" customHeight="1">
      <c r="A86" s="32" t="s">
        <v>5</v>
      </c>
      <c r="B86" s="33">
        <f>B93+B118</f>
        <v>18366</v>
      </c>
      <c r="C86" s="33">
        <f>C93+C118</f>
        <v>19239.400000000001</v>
      </c>
      <c r="D86" s="34">
        <f t="shared" si="9"/>
        <v>104.755526516389</v>
      </c>
      <c r="E86" s="35"/>
      <c r="F86" s="37"/>
      <c r="G86" s="38"/>
      <c r="H86" s="39"/>
      <c r="I86" s="39"/>
      <c r="J86" s="39"/>
      <c r="K86" s="39"/>
    </row>
    <row r="87" spans="1:11" ht="19.5" customHeight="1">
      <c r="A87" s="32" t="s">
        <v>4</v>
      </c>
      <c r="B87" s="33">
        <f>B94+B110+B119</f>
        <v>58115.899999999994</v>
      </c>
      <c r="C87" s="33">
        <f>C94+C110+C119</f>
        <v>74464.800000000003</v>
      </c>
      <c r="D87" s="34">
        <f t="shared" si="9"/>
        <v>128.13154403528125</v>
      </c>
      <c r="E87" s="35"/>
      <c r="F87" s="37"/>
      <c r="G87" s="38"/>
      <c r="H87" s="39"/>
      <c r="I87" s="39"/>
      <c r="J87" s="39"/>
      <c r="K87" s="39"/>
    </row>
    <row r="88" spans="1:11" ht="30" customHeight="1">
      <c r="A88" s="32" t="s">
        <v>129</v>
      </c>
      <c r="B88" s="33">
        <f>B120</f>
        <v>8100</v>
      </c>
      <c r="C88" s="33">
        <f>C120</f>
        <v>8100</v>
      </c>
      <c r="D88" s="34">
        <f t="shared" si="9"/>
        <v>100</v>
      </c>
      <c r="E88" s="35"/>
      <c r="F88" s="37"/>
      <c r="G88" s="38"/>
      <c r="H88" s="39"/>
      <c r="I88" s="39"/>
      <c r="J88" s="39"/>
      <c r="K88" s="39"/>
    </row>
    <row r="89" spans="1:11" ht="18.75" customHeight="1">
      <c r="A89" s="32" t="s">
        <v>6</v>
      </c>
      <c r="B89" s="33">
        <f>B121</f>
        <v>18000</v>
      </c>
      <c r="C89" s="33">
        <f>C121</f>
        <v>4050</v>
      </c>
      <c r="D89" s="34">
        <f t="shared" si="9"/>
        <v>22.5</v>
      </c>
      <c r="E89" s="35"/>
      <c r="F89" s="37"/>
      <c r="G89" s="38"/>
      <c r="H89" s="39"/>
      <c r="I89" s="39"/>
      <c r="J89" s="39"/>
      <c r="K89" s="39"/>
    </row>
    <row r="90" spans="1:11" ht="19.5" customHeight="1">
      <c r="A90" s="32" t="s">
        <v>54</v>
      </c>
      <c r="B90" s="33">
        <f>B95</f>
        <v>15261.5</v>
      </c>
      <c r="C90" s="33">
        <f>C95</f>
        <v>40895.020000000004</v>
      </c>
      <c r="D90" s="34">
        <f t="shared" si="9"/>
        <v>267.96199587196543</v>
      </c>
      <c r="E90" s="35"/>
      <c r="F90" s="37"/>
      <c r="G90" s="38"/>
      <c r="H90" s="39"/>
      <c r="I90" s="39"/>
      <c r="J90" s="39"/>
      <c r="K90" s="39"/>
    </row>
    <row r="91" spans="1:11" ht="21.75" customHeight="1">
      <c r="A91" s="78" t="s">
        <v>83</v>
      </c>
      <c r="B91" s="79"/>
      <c r="C91" s="79"/>
      <c r="D91" s="79"/>
      <c r="E91" s="80"/>
      <c r="F91" s="37"/>
      <c r="G91" s="38"/>
      <c r="H91" s="39"/>
      <c r="I91" s="39"/>
      <c r="J91" s="39"/>
      <c r="K91" s="39"/>
    </row>
    <row r="92" spans="1:11" ht="61.5" customHeight="1">
      <c r="A92" s="32" t="s">
        <v>143</v>
      </c>
      <c r="B92" s="33">
        <f>SUM(B93:B95)</f>
        <v>78428.100000000006</v>
      </c>
      <c r="C92" s="33">
        <f>SUM(C93:C95)</f>
        <v>115544.12000000001</v>
      </c>
      <c r="D92" s="34">
        <f t="shared" ref="D92:D95" si="10">C92/B92*100</f>
        <v>147.32490013145798</v>
      </c>
      <c r="E92" s="35"/>
      <c r="F92" s="37"/>
      <c r="G92" s="38"/>
      <c r="H92" s="39"/>
      <c r="I92" s="39"/>
      <c r="J92" s="39"/>
      <c r="K92" s="39"/>
    </row>
    <row r="93" spans="1:11" ht="21.75" customHeight="1">
      <c r="A93" s="32" t="s">
        <v>5</v>
      </c>
      <c r="B93" s="33">
        <f>B105</f>
        <v>18366</v>
      </c>
      <c r="C93" s="33">
        <f>C105</f>
        <v>17500.7</v>
      </c>
      <c r="D93" s="34">
        <f t="shared" si="10"/>
        <v>95.288576717848201</v>
      </c>
      <c r="E93" s="35"/>
      <c r="F93" s="37"/>
      <c r="G93" s="38"/>
      <c r="H93" s="39"/>
      <c r="I93" s="39"/>
      <c r="J93" s="39"/>
      <c r="K93" s="39"/>
    </row>
    <row r="94" spans="1:11" ht="21.75" customHeight="1">
      <c r="A94" s="32" t="s">
        <v>4</v>
      </c>
      <c r="B94" s="33">
        <f>B102+B106</f>
        <v>44800.6</v>
      </c>
      <c r="C94" s="33">
        <f>C102+C106</f>
        <v>57148.4</v>
      </c>
      <c r="D94" s="34">
        <f t="shared" si="10"/>
        <v>127.56168444172624</v>
      </c>
      <c r="E94" s="35"/>
      <c r="F94" s="37"/>
      <c r="G94" s="38"/>
      <c r="H94" s="39"/>
      <c r="I94" s="39"/>
      <c r="J94" s="39"/>
      <c r="K94" s="39"/>
    </row>
    <row r="95" spans="1:11" ht="21.75" customHeight="1">
      <c r="A95" s="32" t="s">
        <v>54</v>
      </c>
      <c r="B95" s="33">
        <f>B99+B107</f>
        <v>15261.5</v>
      </c>
      <c r="C95" s="33">
        <f>C99+C107</f>
        <v>40895.020000000004</v>
      </c>
      <c r="D95" s="34">
        <f t="shared" si="10"/>
        <v>267.96199587196543</v>
      </c>
      <c r="E95" s="35"/>
      <c r="F95" s="37"/>
      <c r="G95" s="38"/>
      <c r="H95" s="39"/>
      <c r="I95" s="39"/>
      <c r="J95" s="39"/>
      <c r="K95" s="39"/>
    </row>
    <row r="96" spans="1:11" ht="131.25" hidden="1" customHeight="1">
      <c r="A96" s="14" t="s">
        <v>84</v>
      </c>
      <c r="B96" s="40">
        <v>0</v>
      </c>
      <c r="C96" s="40">
        <v>0</v>
      </c>
      <c r="D96" s="41"/>
      <c r="E96" s="30" t="s">
        <v>166</v>
      </c>
      <c r="F96" s="37"/>
      <c r="G96" s="38"/>
      <c r="H96" s="39"/>
      <c r="I96" s="39"/>
      <c r="J96" s="39"/>
      <c r="K96" s="39"/>
    </row>
    <row r="97" spans="1:11" ht="93.75" hidden="1" customHeight="1">
      <c r="A97" s="14" t="s">
        <v>85</v>
      </c>
      <c r="B97" s="40">
        <v>0</v>
      </c>
      <c r="C97" s="40">
        <v>0</v>
      </c>
      <c r="D97" s="41"/>
      <c r="E97" s="30" t="s">
        <v>166</v>
      </c>
      <c r="F97" s="37"/>
      <c r="G97" s="38"/>
      <c r="H97" s="39"/>
      <c r="I97" s="39"/>
      <c r="J97" s="39"/>
      <c r="K97" s="39"/>
    </row>
    <row r="98" spans="1:11" ht="64.5" customHeight="1">
      <c r="A98" s="14" t="s">
        <v>86</v>
      </c>
      <c r="B98" s="28">
        <f>B99</f>
        <v>1755</v>
      </c>
      <c r="C98" s="28">
        <f>C99</f>
        <v>8383.73</v>
      </c>
      <c r="D98" s="36">
        <f t="shared" ref="D98:D99" si="11">C98/B98*100</f>
        <v>477.70541310541307</v>
      </c>
      <c r="E98" s="90" t="s">
        <v>202</v>
      </c>
      <c r="F98" s="37"/>
      <c r="G98" s="38"/>
      <c r="H98" s="39"/>
      <c r="I98" s="39"/>
      <c r="J98" s="39"/>
      <c r="K98" s="39"/>
    </row>
    <row r="99" spans="1:11">
      <c r="A99" s="14" t="s">
        <v>54</v>
      </c>
      <c r="B99" s="28">
        <v>1755</v>
      </c>
      <c r="C99" s="28">
        <v>8383.73</v>
      </c>
      <c r="D99" s="36">
        <f t="shared" si="11"/>
        <v>477.70541310541307</v>
      </c>
      <c r="E99" s="91"/>
      <c r="F99" s="37"/>
      <c r="G99" s="38"/>
      <c r="H99" s="39"/>
      <c r="I99" s="39"/>
      <c r="J99" s="39"/>
      <c r="K99" s="39"/>
    </row>
    <row r="100" spans="1:11" ht="50.25" hidden="1" customHeight="1">
      <c r="A100" s="14" t="s">
        <v>87</v>
      </c>
      <c r="B100" s="40">
        <v>0</v>
      </c>
      <c r="C100" s="40">
        <v>0</v>
      </c>
      <c r="D100" s="41"/>
      <c r="E100" s="30" t="s">
        <v>166</v>
      </c>
      <c r="F100" s="37"/>
      <c r="G100" s="38"/>
      <c r="H100" s="39"/>
      <c r="I100" s="39"/>
      <c r="J100" s="39"/>
      <c r="K100" s="39"/>
    </row>
    <row r="101" spans="1:11" ht="63">
      <c r="A101" s="14" t="s">
        <v>88</v>
      </c>
      <c r="B101" s="40">
        <f>B102</f>
        <v>400</v>
      </c>
      <c r="C101" s="40">
        <v>0</v>
      </c>
      <c r="D101" s="41"/>
      <c r="E101" s="50" t="s">
        <v>196</v>
      </c>
      <c r="F101" s="37"/>
      <c r="G101" s="38" t="s">
        <v>58</v>
      </c>
      <c r="H101" s="39" t="s">
        <v>59</v>
      </c>
      <c r="I101" s="39" t="s">
        <v>60</v>
      </c>
      <c r="J101" s="39" t="s">
        <v>61</v>
      </c>
      <c r="K101" s="39" t="s">
        <v>62</v>
      </c>
    </row>
    <row r="102" spans="1:11" ht="14.25" customHeight="1">
      <c r="A102" s="14" t="s">
        <v>4</v>
      </c>
      <c r="B102" s="40">
        <v>400</v>
      </c>
      <c r="C102" s="40">
        <v>0</v>
      </c>
      <c r="D102" s="41"/>
      <c r="E102" s="30"/>
      <c r="F102" s="37"/>
      <c r="G102" s="38"/>
      <c r="H102" s="39"/>
      <c r="I102" s="39"/>
      <c r="J102" s="39"/>
      <c r="K102" s="39"/>
    </row>
    <row r="103" spans="1:11" ht="51" hidden="1" customHeight="1">
      <c r="A103" s="14" t="s">
        <v>89</v>
      </c>
      <c r="B103" s="40">
        <v>0</v>
      </c>
      <c r="C103" s="40">
        <v>0</v>
      </c>
      <c r="D103" s="41"/>
      <c r="E103" s="30" t="s">
        <v>166</v>
      </c>
      <c r="F103" s="37"/>
      <c r="G103" s="38"/>
      <c r="H103" s="39"/>
      <c r="I103" s="39"/>
      <c r="J103" s="39"/>
      <c r="K103" s="39"/>
    </row>
    <row r="104" spans="1:11" ht="132.75" customHeight="1">
      <c r="A104" s="14" t="s">
        <v>90</v>
      </c>
      <c r="B104" s="28">
        <f>SUM(B105:B107)</f>
        <v>76273.100000000006</v>
      </c>
      <c r="C104" s="28">
        <f>SUM(C105:C107)</f>
        <v>107160.39000000001</v>
      </c>
      <c r="D104" s="36">
        <f t="shared" ref="D104:D114" si="12">C104/B104*100</f>
        <v>140.49565312016949</v>
      </c>
      <c r="E104" s="30" t="s">
        <v>185</v>
      </c>
      <c r="F104" s="37" t="s">
        <v>67</v>
      </c>
      <c r="G104" s="38"/>
      <c r="H104" s="39" t="s">
        <v>68</v>
      </c>
      <c r="I104" s="39" t="s">
        <v>69</v>
      </c>
      <c r="J104" s="39" t="s">
        <v>70</v>
      </c>
      <c r="K104" s="39" t="s">
        <v>38</v>
      </c>
    </row>
    <row r="105" spans="1:11">
      <c r="A105" s="14" t="s">
        <v>5</v>
      </c>
      <c r="B105" s="28">
        <v>18366</v>
      </c>
      <c r="C105" s="28">
        <v>17500.7</v>
      </c>
      <c r="D105" s="36">
        <f t="shared" si="12"/>
        <v>95.288576717848201</v>
      </c>
      <c r="E105" s="30"/>
      <c r="F105" s="37"/>
      <c r="G105" s="38"/>
      <c r="H105" s="39"/>
      <c r="I105" s="39"/>
      <c r="J105" s="39"/>
      <c r="K105" s="39"/>
    </row>
    <row r="106" spans="1:11">
      <c r="A106" s="14" t="s">
        <v>4</v>
      </c>
      <c r="B106" s="28">
        <v>44400.6</v>
      </c>
      <c r="C106" s="28">
        <v>57148.4</v>
      </c>
      <c r="D106" s="36">
        <f t="shared" si="12"/>
        <v>128.71087327648726</v>
      </c>
      <c r="E106" s="30"/>
      <c r="F106" s="37"/>
      <c r="G106" s="38"/>
      <c r="H106" s="39"/>
      <c r="I106" s="39"/>
      <c r="J106" s="39"/>
      <c r="K106" s="39"/>
    </row>
    <row r="107" spans="1:11" ht="82.5" customHeight="1">
      <c r="A107" s="14" t="s">
        <v>54</v>
      </c>
      <c r="B107" s="28">
        <v>13506.5</v>
      </c>
      <c r="C107" s="28">
        <v>32511.29</v>
      </c>
      <c r="D107" s="36">
        <f t="shared" si="12"/>
        <v>240.70847369784917</v>
      </c>
      <c r="E107" s="30" t="s">
        <v>201</v>
      </c>
      <c r="F107" s="37"/>
      <c r="G107" s="38"/>
      <c r="H107" s="39"/>
      <c r="I107" s="39"/>
      <c r="J107" s="39"/>
      <c r="K107" s="39"/>
    </row>
    <row r="108" spans="1:11" ht="22.5" customHeight="1">
      <c r="A108" s="78" t="s">
        <v>91</v>
      </c>
      <c r="B108" s="79"/>
      <c r="C108" s="79"/>
      <c r="D108" s="79"/>
      <c r="E108" s="80"/>
      <c r="F108" s="37"/>
      <c r="G108" s="38"/>
      <c r="H108" s="39"/>
      <c r="I108" s="39"/>
      <c r="J108" s="39"/>
      <c r="K108" s="39"/>
    </row>
    <row r="109" spans="1:11" ht="66.75" customHeight="1">
      <c r="A109" s="32" t="s">
        <v>143</v>
      </c>
      <c r="B109" s="33">
        <f>B110</f>
        <v>700</v>
      </c>
      <c r="C109" s="33">
        <f>C110</f>
        <v>560</v>
      </c>
      <c r="D109" s="34">
        <f t="shared" si="12"/>
        <v>80</v>
      </c>
      <c r="E109" s="30"/>
      <c r="F109" s="37"/>
      <c r="G109" s="38"/>
      <c r="H109" s="39"/>
      <c r="I109" s="39"/>
      <c r="J109" s="39"/>
      <c r="K109" s="39"/>
    </row>
    <row r="110" spans="1:11" ht="16.5" customHeight="1">
      <c r="A110" s="32" t="s">
        <v>4</v>
      </c>
      <c r="B110" s="33">
        <f>B113+B115</f>
        <v>700</v>
      </c>
      <c r="C110" s="33">
        <f>C113+C115</f>
        <v>560</v>
      </c>
      <c r="D110" s="34">
        <f t="shared" si="12"/>
        <v>80</v>
      </c>
      <c r="E110" s="30"/>
      <c r="F110" s="37"/>
      <c r="G110" s="38"/>
      <c r="H110" s="39"/>
      <c r="I110" s="39"/>
      <c r="J110" s="39"/>
      <c r="K110" s="39"/>
    </row>
    <row r="111" spans="1:11" ht="50.25" hidden="1" customHeight="1">
      <c r="A111" s="14" t="s">
        <v>92</v>
      </c>
      <c r="B111" s="40">
        <v>0</v>
      </c>
      <c r="C111" s="40">
        <v>0</v>
      </c>
      <c r="D111" s="36"/>
      <c r="E111" s="30"/>
      <c r="F111" s="37"/>
      <c r="G111" s="38"/>
      <c r="I111" s="39"/>
      <c r="J111" s="39"/>
      <c r="K111" s="39"/>
    </row>
    <row r="112" spans="1:11" ht="53.25" customHeight="1">
      <c r="A112" s="14" t="s">
        <v>93</v>
      </c>
      <c r="B112" s="28">
        <f>B113</f>
        <v>200</v>
      </c>
      <c r="C112" s="28">
        <f>C113</f>
        <v>160</v>
      </c>
      <c r="D112" s="36">
        <f t="shared" si="12"/>
        <v>80</v>
      </c>
      <c r="E112" s="30" t="s">
        <v>165</v>
      </c>
      <c r="F112" s="37" t="s">
        <v>94</v>
      </c>
      <c r="G112" s="38" t="s">
        <v>35</v>
      </c>
      <c r="H112" s="39" t="s">
        <v>59</v>
      </c>
      <c r="I112" s="39" t="s">
        <v>95</v>
      </c>
      <c r="J112" s="39" t="s">
        <v>37</v>
      </c>
      <c r="K112" s="39" t="s">
        <v>38</v>
      </c>
    </row>
    <row r="113" spans="1:11" ht="18.75" customHeight="1">
      <c r="A113" s="14" t="s">
        <v>4</v>
      </c>
      <c r="B113" s="28">
        <v>200</v>
      </c>
      <c r="C113" s="28">
        <v>160</v>
      </c>
      <c r="D113" s="36">
        <f t="shared" si="12"/>
        <v>80</v>
      </c>
      <c r="E113" s="30"/>
      <c r="F113" s="37"/>
      <c r="G113" s="38"/>
      <c r="H113" s="39"/>
      <c r="I113" s="39"/>
      <c r="J113" s="39"/>
      <c r="K113" s="39"/>
    </row>
    <row r="114" spans="1:11" ht="83.25" customHeight="1">
      <c r="A114" s="14" t="s">
        <v>96</v>
      </c>
      <c r="B114" s="28">
        <f>B115</f>
        <v>500</v>
      </c>
      <c r="C114" s="28">
        <f>C115</f>
        <v>400</v>
      </c>
      <c r="D114" s="36">
        <f t="shared" si="12"/>
        <v>80</v>
      </c>
      <c r="E114" s="30" t="s">
        <v>165</v>
      </c>
      <c r="F114" s="37" t="s">
        <v>94</v>
      </c>
      <c r="G114" s="38" t="s">
        <v>35</v>
      </c>
      <c r="H114" s="39" t="s">
        <v>59</v>
      </c>
      <c r="I114" s="39" t="s">
        <v>95</v>
      </c>
      <c r="J114" s="39" t="s">
        <v>37</v>
      </c>
      <c r="K114" s="39" t="s">
        <v>38</v>
      </c>
    </row>
    <row r="115" spans="1:11" ht="16.5" customHeight="1">
      <c r="A115" s="14" t="s">
        <v>4</v>
      </c>
      <c r="B115" s="28">
        <v>500</v>
      </c>
      <c r="C115" s="28">
        <v>400</v>
      </c>
      <c r="D115" s="36">
        <f t="shared" ref="D115:D127" si="13">C115/B115*100</f>
        <v>80</v>
      </c>
      <c r="E115" s="30"/>
      <c r="F115" s="37"/>
      <c r="G115" s="38"/>
      <c r="H115" s="39"/>
      <c r="I115" s="39"/>
      <c r="J115" s="39"/>
      <c r="K115" s="39"/>
    </row>
    <row r="116" spans="1:11" ht="33" customHeight="1">
      <c r="A116" s="87" t="s">
        <v>149</v>
      </c>
      <c r="B116" s="88"/>
      <c r="C116" s="88"/>
      <c r="D116" s="88"/>
      <c r="E116" s="89"/>
      <c r="F116" s="37"/>
      <c r="G116" s="38"/>
      <c r="H116" s="39"/>
      <c r="I116" s="39"/>
      <c r="J116" s="39"/>
      <c r="K116" s="39"/>
    </row>
    <row r="117" spans="1:11" ht="62.25" customHeight="1">
      <c r="A117" s="32" t="s">
        <v>150</v>
      </c>
      <c r="B117" s="33">
        <f>B118+B119+B121</f>
        <v>30615.3</v>
      </c>
      <c r="C117" s="33">
        <f>C118+C119+C121</f>
        <v>22545.100000000002</v>
      </c>
      <c r="D117" s="34">
        <f t="shared" ref="D117:D121" si="14">C117/B117*100</f>
        <v>73.639977396922461</v>
      </c>
      <c r="E117" s="35"/>
      <c r="F117" s="37"/>
      <c r="G117" s="38"/>
      <c r="H117" s="39"/>
      <c r="I117" s="39"/>
      <c r="J117" s="39"/>
      <c r="K117" s="39"/>
    </row>
    <row r="118" spans="1:11" ht="21" customHeight="1">
      <c r="A118" s="32" t="s">
        <v>5</v>
      </c>
      <c r="B118" s="33">
        <f>B129</f>
        <v>0</v>
      </c>
      <c r="C118" s="33">
        <f>C129</f>
        <v>1738.7</v>
      </c>
      <c r="D118" s="34"/>
      <c r="E118" s="35"/>
      <c r="F118" s="37"/>
      <c r="G118" s="38"/>
      <c r="H118" s="39"/>
      <c r="I118" s="39"/>
      <c r="J118" s="39"/>
      <c r="K118" s="39"/>
    </row>
    <row r="119" spans="1:11" ht="18" customHeight="1">
      <c r="A119" s="32" t="s">
        <v>4</v>
      </c>
      <c r="B119" s="33">
        <f>B123+B125+B130</f>
        <v>12615.3</v>
      </c>
      <c r="C119" s="33">
        <f>C123+C125+C130</f>
        <v>16756.400000000001</v>
      </c>
      <c r="D119" s="34">
        <f t="shared" si="14"/>
        <v>132.82601285740333</v>
      </c>
      <c r="E119" s="35"/>
      <c r="F119" s="37"/>
      <c r="G119" s="38"/>
      <c r="H119" s="39"/>
      <c r="I119" s="39"/>
      <c r="J119" s="39"/>
      <c r="K119" s="39"/>
    </row>
    <row r="120" spans="1:11" ht="33.75" customHeight="1">
      <c r="A120" s="32" t="s">
        <v>129</v>
      </c>
      <c r="B120" s="33">
        <f>B126</f>
        <v>8100</v>
      </c>
      <c r="C120" s="33">
        <f>C126</f>
        <v>8100</v>
      </c>
      <c r="D120" s="34">
        <f t="shared" si="14"/>
        <v>100</v>
      </c>
      <c r="E120" s="35"/>
      <c r="F120" s="37"/>
      <c r="G120" s="38"/>
      <c r="H120" s="39"/>
      <c r="I120" s="39"/>
      <c r="J120" s="39"/>
      <c r="K120" s="39"/>
    </row>
    <row r="121" spans="1:11" ht="16.5" customHeight="1">
      <c r="A121" s="32" t="s">
        <v>6</v>
      </c>
      <c r="B121" s="33">
        <f>B127</f>
        <v>18000</v>
      </c>
      <c r="C121" s="33">
        <f>C127</f>
        <v>4050</v>
      </c>
      <c r="D121" s="34">
        <f t="shared" si="14"/>
        <v>22.5</v>
      </c>
      <c r="E121" s="35"/>
      <c r="F121" s="37"/>
      <c r="G121" s="38"/>
      <c r="H121" s="39"/>
      <c r="I121" s="39"/>
      <c r="J121" s="39"/>
      <c r="K121" s="39"/>
    </row>
    <row r="122" spans="1:11" ht="110.25" customHeight="1">
      <c r="A122" s="14" t="s">
        <v>133</v>
      </c>
      <c r="B122" s="43">
        <f>B123</f>
        <v>3795.3</v>
      </c>
      <c r="C122" s="43">
        <f>C123</f>
        <v>7200</v>
      </c>
      <c r="D122" s="36">
        <f t="shared" si="13"/>
        <v>189.70832345269147</v>
      </c>
      <c r="E122" s="84" t="s">
        <v>209</v>
      </c>
      <c r="F122" s="37"/>
      <c r="G122" s="38"/>
      <c r="H122" s="39"/>
      <c r="I122" s="39"/>
      <c r="J122" s="39"/>
      <c r="K122" s="39"/>
    </row>
    <row r="123" spans="1:11" ht="16.5" customHeight="1">
      <c r="A123" s="14" t="s">
        <v>4</v>
      </c>
      <c r="B123" s="43">
        <v>3795.3</v>
      </c>
      <c r="C123" s="28">
        <v>7200</v>
      </c>
      <c r="D123" s="36">
        <f t="shared" si="13"/>
        <v>189.70832345269147</v>
      </c>
      <c r="E123" s="85"/>
      <c r="F123" s="37"/>
      <c r="G123" s="38"/>
      <c r="H123" s="39"/>
      <c r="I123" s="39"/>
      <c r="J123" s="39"/>
      <c r="K123" s="39"/>
    </row>
    <row r="124" spans="1:11" ht="49.5" customHeight="1">
      <c r="A124" s="14" t="s">
        <v>132</v>
      </c>
      <c r="B124" s="28">
        <f>B125+B127</f>
        <v>26100</v>
      </c>
      <c r="C124" s="28">
        <f>C125+C127</f>
        <v>12150</v>
      </c>
      <c r="D124" s="36">
        <f t="shared" si="13"/>
        <v>46.551724137931032</v>
      </c>
      <c r="E124" s="85"/>
      <c r="F124" s="37"/>
      <c r="G124" s="38"/>
      <c r="H124" s="39"/>
      <c r="I124" s="39"/>
      <c r="J124" s="39"/>
      <c r="K124" s="39"/>
    </row>
    <row r="125" spans="1:11" ht="16.5" customHeight="1">
      <c r="A125" s="14" t="s">
        <v>4</v>
      </c>
      <c r="B125" s="28">
        <v>8100</v>
      </c>
      <c r="C125" s="28">
        <v>8100</v>
      </c>
      <c r="D125" s="36">
        <f t="shared" si="13"/>
        <v>100</v>
      </c>
      <c r="E125" s="85"/>
      <c r="F125" s="37"/>
      <c r="G125" s="38"/>
      <c r="H125" s="39"/>
      <c r="I125" s="39"/>
      <c r="J125" s="39"/>
      <c r="K125" s="39"/>
    </row>
    <row r="126" spans="1:11" ht="35.25" customHeight="1">
      <c r="A126" s="14" t="s">
        <v>129</v>
      </c>
      <c r="B126" s="28">
        <v>8100</v>
      </c>
      <c r="C126" s="28">
        <v>8100</v>
      </c>
      <c r="D126" s="36">
        <f t="shared" si="13"/>
        <v>100</v>
      </c>
      <c r="E126" s="85"/>
      <c r="F126" s="37"/>
      <c r="G126" s="38"/>
      <c r="H126" s="39"/>
      <c r="I126" s="39"/>
      <c r="J126" s="39"/>
      <c r="K126" s="39"/>
    </row>
    <row r="127" spans="1:11" ht="16.5" customHeight="1">
      <c r="A127" s="14" t="s">
        <v>6</v>
      </c>
      <c r="B127" s="28">
        <v>18000</v>
      </c>
      <c r="C127" s="28">
        <v>4050</v>
      </c>
      <c r="D127" s="36">
        <f t="shared" si="13"/>
        <v>22.5</v>
      </c>
      <c r="E127" s="85"/>
      <c r="F127" s="37"/>
      <c r="G127" s="38"/>
      <c r="H127" s="39"/>
      <c r="I127" s="39"/>
      <c r="J127" s="39"/>
      <c r="K127" s="39"/>
    </row>
    <row r="128" spans="1:11" ht="78.75" customHeight="1">
      <c r="A128" s="14" t="s">
        <v>134</v>
      </c>
      <c r="B128" s="28">
        <f>B129+B130</f>
        <v>720</v>
      </c>
      <c r="C128" s="40">
        <f>C129+C130</f>
        <v>3195.1000000000004</v>
      </c>
      <c r="D128" s="36"/>
      <c r="E128" s="85"/>
      <c r="F128" s="37"/>
      <c r="G128" s="38"/>
      <c r="H128" s="39"/>
      <c r="I128" s="39"/>
      <c r="J128" s="39"/>
      <c r="K128" s="39"/>
    </row>
    <row r="129" spans="1:11" ht="16.5" customHeight="1">
      <c r="A129" s="14" t="s">
        <v>5</v>
      </c>
      <c r="B129" s="28"/>
      <c r="C129" s="40">
        <v>1738.7</v>
      </c>
      <c r="D129" s="36"/>
      <c r="E129" s="85"/>
      <c r="F129" s="37"/>
      <c r="G129" s="38"/>
      <c r="H129" s="39"/>
      <c r="I129" s="39"/>
      <c r="J129" s="39"/>
      <c r="K129" s="39"/>
    </row>
    <row r="130" spans="1:11" ht="16.5" customHeight="1">
      <c r="A130" s="14" t="s">
        <v>4</v>
      </c>
      <c r="B130" s="28">
        <v>720</v>
      </c>
      <c r="C130" s="40">
        <v>1456.4</v>
      </c>
      <c r="D130" s="36"/>
      <c r="E130" s="86"/>
      <c r="F130" s="37"/>
      <c r="G130" s="38"/>
      <c r="H130" s="39"/>
      <c r="I130" s="39"/>
      <c r="J130" s="39"/>
      <c r="K130" s="39"/>
    </row>
    <row r="131" spans="1:11" ht="18.75" customHeight="1">
      <c r="A131" s="81" t="s">
        <v>151</v>
      </c>
      <c r="B131" s="82"/>
      <c r="C131" s="82"/>
      <c r="D131" s="82"/>
      <c r="E131" s="83"/>
      <c r="F131" s="37"/>
      <c r="G131" s="38"/>
      <c r="H131" s="39"/>
      <c r="I131" s="39"/>
      <c r="J131" s="39"/>
      <c r="K131" s="39"/>
    </row>
    <row r="132" spans="1:11" ht="38.25" customHeight="1">
      <c r="A132" s="81" t="s">
        <v>152</v>
      </c>
      <c r="B132" s="82"/>
      <c r="C132" s="82"/>
      <c r="D132" s="82"/>
      <c r="E132" s="83"/>
      <c r="F132" s="37"/>
      <c r="G132" s="38"/>
      <c r="H132" s="39"/>
      <c r="I132" s="39"/>
      <c r="J132" s="39"/>
      <c r="K132" s="39"/>
    </row>
    <row r="133" spans="1:11">
      <c r="A133" s="32" t="s">
        <v>155</v>
      </c>
      <c r="B133" s="33">
        <f>SUM(B134:B136)</f>
        <v>1778715.9000000001</v>
      </c>
      <c r="C133" s="33">
        <f>SUM(C134:C136)</f>
        <v>1289274.6599999999</v>
      </c>
      <c r="D133" s="34">
        <f t="shared" ref="D133:D136" si="15">C133/B133*100</f>
        <v>72.483450561160438</v>
      </c>
      <c r="E133" s="35"/>
      <c r="F133" s="37"/>
      <c r="G133" s="38"/>
      <c r="H133" s="39"/>
      <c r="I133" s="39"/>
      <c r="J133" s="39"/>
      <c r="K133" s="39"/>
    </row>
    <row r="134" spans="1:11" ht="18.75" customHeight="1">
      <c r="A134" s="32" t="s">
        <v>5</v>
      </c>
      <c r="B134" s="33">
        <f>B140</f>
        <v>1862.2</v>
      </c>
      <c r="C134" s="33">
        <f>C140</f>
        <v>11576.7</v>
      </c>
      <c r="D134" s="34">
        <f t="shared" si="15"/>
        <v>621.66791966491246</v>
      </c>
      <c r="E134" s="35"/>
      <c r="F134" s="37"/>
      <c r="G134" s="38"/>
      <c r="H134" s="39"/>
      <c r="I134" s="39"/>
      <c r="J134" s="39"/>
      <c r="K134" s="39"/>
    </row>
    <row r="135" spans="1:11" ht="18" customHeight="1">
      <c r="A135" s="32" t="s">
        <v>4</v>
      </c>
      <c r="B135" s="33">
        <f>B138+B141</f>
        <v>345154.1</v>
      </c>
      <c r="C135" s="33">
        <f>C138+C141</f>
        <v>162965.25</v>
      </c>
      <c r="D135" s="34">
        <f t="shared" si="15"/>
        <v>47.215214885177375</v>
      </c>
      <c r="E135" s="35"/>
      <c r="F135" s="37"/>
      <c r="G135" s="38"/>
      <c r="H135" s="39"/>
      <c r="I135" s="39"/>
      <c r="J135" s="39"/>
      <c r="K135" s="39"/>
    </row>
    <row r="136" spans="1:11" ht="18" customHeight="1">
      <c r="A136" s="32" t="s">
        <v>54</v>
      </c>
      <c r="B136" s="33">
        <f>B142</f>
        <v>1431699.6</v>
      </c>
      <c r="C136" s="33">
        <f>C142</f>
        <v>1114732.71</v>
      </c>
      <c r="D136" s="34">
        <f t="shared" si="15"/>
        <v>77.860796357001135</v>
      </c>
      <c r="E136" s="35"/>
      <c r="F136" s="37"/>
      <c r="G136" s="38"/>
      <c r="H136" s="39"/>
      <c r="I136" s="39"/>
      <c r="J136" s="39"/>
      <c r="K136" s="39"/>
    </row>
    <row r="137" spans="1:11" ht="34.5" customHeight="1">
      <c r="A137" s="32" t="s">
        <v>156</v>
      </c>
      <c r="B137" s="33">
        <f>B138</f>
        <v>77281.399999999994</v>
      </c>
      <c r="C137" s="33">
        <f>C138</f>
        <v>0</v>
      </c>
      <c r="D137" s="34">
        <f t="shared" ref="D137:D142" si="16">C137/B137*100</f>
        <v>0</v>
      </c>
      <c r="E137" s="35"/>
      <c r="F137" s="37"/>
      <c r="G137" s="38"/>
      <c r="H137" s="39"/>
      <c r="I137" s="39"/>
      <c r="J137" s="39"/>
      <c r="K137" s="39"/>
    </row>
    <row r="138" spans="1:11">
      <c r="A138" s="32" t="s">
        <v>4</v>
      </c>
      <c r="B138" s="33">
        <f>B204</f>
        <v>77281.399999999994</v>
      </c>
      <c r="C138" s="33">
        <f>C204</f>
        <v>0</v>
      </c>
      <c r="D138" s="34">
        <f t="shared" si="16"/>
        <v>0</v>
      </c>
      <c r="E138" s="35"/>
      <c r="F138" s="37"/>
      <c r="G138" s="38"/>
      <c r="H138" s="39"/>
      <c r="I138" s="39"/>
      <c r="J138" s="39"/>
      <c r="K138" s="39"/>
    </row>
    <row r="139" spans="1:11" ht="34.5" customHeight="1">
      <c r="A139" s="32" t="s">
        <v>157</v>
      </c>
      <c r="B139" s="33">
        <f>SUM(B140:B142)</f>
        <v>1701434.5</v>
      </c>
      <c r="C139" s="33">
        <f>SUM(C140:C142)</f>
        <v>1289274.6599999999</v>
      </c>
      <c r="D139" s="34">
        <f t="shared" si="16"/>
        <v>75.775744526163066</v>
      </c>
      <c r="E139" s="35"/>
      <c r="F139" s="37"/>
      <c r="G139" s="38"/>
      <c r="H139" s="39"/>
      <c r="I139" s="39"/>
      <c r="J139" s="39"/>
      <c r="K139" s="39"/>
    </row>
    <row r="140" spans="1:11" ht="17.25" customHeight="1">
      <c r="A140" s="32" t="s">
        <v>5</v>
      </c>
      <c r="B140" s="33">
        <f>B145</f>
        <v>1862.2</v>
      </c>
      <c r="C140" s="33">
        <f>C145</f>
        <v>11576.7</v>
      </c>
      <c r="D140" s="34">
        <f t="shared" si="16"/>
        <v>621.66791966491246</v>
      </c>
      <c r="E140" s="35"/>
      <c r="F140" s="37"/>
      <c r="G140" s="38"/>
      <c r="H140" s="39"/>
      <c r="I140" s="39"/>
      <c r="J140" s="39"/>
      <c r="K140" s="39"/>
    </row>
    <row r="141" spans="1:11">
      <c r="A141" s="32" t="s">
        <v>4</v>
      </c>
      <c r="B141" s="33">
        <f>B146+B164+B182+B193+B208</f>
        <v>267872.69999999995</v>
      </c>
      <c r="C141" s="33">
        <f>C146+C164+C182+C193+C208</f>
        <v>162965.25</v>
      </c>
      <c r="D141" s="34">
        <f t="shared" si="16"/>
        <v>60.836826597111248</v>
      </c>
      <c r="E141" s="35"/>
      <c r="F141" s="37"/>
      <c r="G141" s="38"/>
      <c r="H141" s="39"/>
      <c r="I141" s="39"/>
      <c r="J141" s="39"/>
      <c r="K141" s="39"/>
    </row>
    <row r="142" spans="1:11">
      <c r="A142" s="32" t="s">
        <v>54</v>
      </c>
      <c r="B142" s="33">
        <f>B147+B165</f>
        <v>1431699.6</v>
      </c>
      <c r="C142" s="33">
        <f>C147+C165</f>
        <v>1114732.71</v>
      </c>
      <c r="D142" s="34">
        <f t="shared" si="16"/>
        <v>77.860796357001135</v>
      </c>
      <c r="E142" s="35"/>
      <c r="F142" s="37"/>
      <c r="G142" s="38"/>
      <c r="H142" s="39"/>
      <c r="I142" s="39"/>
      <c r="J142" s="39"/>
      <c r="K142" s="39"/>
    </row>
    <row r="143" spans="1:11" ht="36.75" customHeight="1">
      <c r="A143" s="78" t="s">
        <v>97</v>
      </c>
      <c r="B143" s="79"/>
      <c r="C143" s="79"/>
      <c r="D143" s="79"/>
      <c r="E143" s="80"/>
      <c r="F143" s="37"/>
      <c r="G143" s="38"/>
      <c r="H143" s="39"/>
      <c r="I143" s="39"/>
      <c r="J143" s="39"/>
      <c r="K143" s="39"/>
    </row>
    <row r="144" spans="1:11" ht="63">
      <c r="A144" s="32" t="s">
        <v>143</v>
      </c>
      <c r="B144" s="33">
        <f>SUM(B145:B147)</f>
        <v>1304413.8</v>
      </c>
      <c r="C144" s="33">
        <f>SUM(C145:C147)</f>
        <v>1068771.51</v>
      </c>
      <c r="D144" s="34">
        <f t="shared" ref="D144:D147" si="17">C144/B144*100</f>
        <v>81.935004827455828</v>
      </c>
      <c r="E144" s="35"/>
      <c r="F144" s="37"/>
      <c r="G144" s="38"/>
      <c r="H144" s="39"/>
      <c r="I144" s="39"/>
      <c r="J144" s="39"/>
      <c r="K144" s="39"/>
    </row>
    <row r="145" spans="1:11">
      <c r="A145" s="32" t="s">
        <v>5</v>
      </c>
      <c r="B145" s="33">
        <f>B157</f>
        <v>1862.2</v>
      </c>
      <c r="C145" s="33">
        <f>C157</f>
        <v>11576.7</v>
      </c>
      <c r="D145" s="34">
        <f t="shared" si="17"/>
        <v>621.66791966491246</v>
      </c>
      <c r="E145" s="35"/>
      <c r="F145" s="37"/>
      <c r="G145" s="38"/>
      <c r="H145" s="39"/>
      <c r="I145" s="39"/>
      <c r="J145" s="39"/>
      <c r="K145" s="39"/>
    </row>
    <row r="146" spans="1:11">
      <c r="A146" s="32" t="s">
        <v>4</v>
      </c>
      <c r="B146" s="33">
        <f>B149+B152+B158</f>
        <v>250187.3</v>
      </c>
      <c r="C146" s="33">
        <f>C149+C152+C158</f>
        <v>149051</v>
      </c>
      <c r="D146" s="34">
        <f t="shared" si="17"/>
        <v>59.575765836235497</v>
      </c>
      <c r="E146" s="35"/>
      <c r="F146" s="37"/>
      <c r="G146" s="38"/>
      <c r="H146" s="39"/>
      <c r="I146" s="39"/>
      <c r="J146" s="39"/>
      <c r="K146" s="39"/>
    </row>
    <row r="147" spans="1:11">
      <c r="A147" s="32" t="s">
        <v>54</v>
      </c>
      <c r="B147" s="33">
        <f>B150+B154+B159</f>
        <v>1052364.3</v>
      </c>
      <c r="C147" s="33">
        <f>C150+C154+C159</f>
        <v>908143.81</v>
      </c>
      <c r="D147" s="34">
        <f t="shared" si="17"/>
        <v>86.295573690593656</v>
      </c>
      <c r="E147" s="35"/>
      <c r="F147" s="37"/>
      <c r="G147" s="38"/>
      <c r="H147" s="39"/>
      <c r="I147" s="39"/>
      <c r="J147" s="39"/>
      <c r="K147" s="39"/>
    </row>
    <row r="148" spans="1:11" ht="201.75" customHeight="1">
      <c r="A148" s="14" t="s">
        <v>98</v>
      </c>
      <c r="B148" s="28">
        <f>B149+B150</f>
        <v>113860.5</v>
      </c>
      <c r="C148" s="28">
        <f>C149+C150</f>
        <v>47049.63</v>
      </c>
      <c r="D148" s="36">
        <f t="shared" ref="D148:D159" si="18">C148/B148*100</f>
        <v>41.322170550805588</v>
      </c>
      <c r="E148" s="51" t="s">
        <v>199</v>
      </c>
      <c r="F148" s="37" t="s">
        <v>72</v>
      </c>
      <c r="G148" s="38"/>
      <c r="H148" s="39" t="s">
        <v>36</v>
      </c>
      <c r="I148" s="39" t="s">
        <v>99</v>
      </c>
      <c r="J148" s="39" t="s">
        <v>61</v>
      </c>
      <c r="K148" s="39" t="s">
        <v>100</v>
      </c>
    </row>
    <row r="149" spans="1:11">
      <c r="A149" s="14" t="s">
        <v>4</v>
      </c>
      <c r="B149" s="28">
        <v>1860.5</v>
      </c>
      <c r="C149" s="28">
        <v>0</v>
      </c>
      <c r="D149" s="36">
        <f t="shared" si="18"/>
        <v>0</v>
      </c>
      <c r="E149" s="30"/>
      <c r="F149" s="37"/>
      <c r="G149" s="38"/>
      <c r="H149" s="39"/>
      <c r="I149" s="39"/>
      <c r="J149" s="39"/>
      <c r="K149" s="39"/>
    </row>
    <row r="150" spans="1:11" ht="83.25" customHeight="1">
      <c r="A150" s="14" t="s">
        <v>54</v>
      </c>
      <c r="B150" s="28">
        <v>112000</v>
      </c>
      <c r="C150" s="28">
        <v>47049.63</v>
      </c>
      <c r="D150" s="36">
        <f t="shared" si="18"/>
        <v>42.008598214285712</v>
      </c>
      <c r="E150" s="30" t="s">
        <v>200</v>
      </c>
      <c r="F150" s="37"/>
      <c r="G150" s="38"/>
      <c r="H150" s="39"/>
      <c r="I150" s="39"/>
      <c r="J150" s="39"/>
      <c r="K150" s="39"/>
    </row>
    <row r="151" spans="1:11" ht="96.75" customHeight="1">
      <c r="A151" s="14" t="s">
        <v>186</v>
      </c>
      <c r="B151" s="28">
        <f>B152</f>
        <v>178500</v>
      </c>
      <c r="C151" s="28">
        <f>C152</f>
        <v>121300</v>
      </c>
      <c r="D151" s="36">
        <f t="shared" si="18"/>
        <v>67.955182072829132</v>
      </c>
      <c r="E151" s="30"/>
      <c r="F151" s="37" t="s">
        <v>72</v>
      </c>
      <c r="G151" s="38"/>
      <c r="H151" s="39" t="s">
        <v>36</v>
      </c>
      <c r="I151" s="39" t="s">
        <v>101</v>
      </c>
      <c r="J151" s="39" t="s">
        <v>61</v>
      </c>
      <c r="K151" s="39" t="s">
        <v>75</v>
      </c>
    </row>
    <row r="152" spans="1:11" ht="19.5" customHeight="1">
      <c r="A152" s="14" t="s">
        <v>4</v>
      </c>
      <c r="B152" s="28">
        <v>178500</v>
      </c>
      <c r="C152" s="28">
        <v>121300</v>
      </c>
      <c r="D152" s="36">
        <f t="shared" si="18"/>
        <v>67.955182072829132</v>
      </c>
      <c r="E152" s="30"/>
      <c r="F152" s="37"/>
      <c r="G152" s="38"/>
      <c r="H152" s="39"/>
      <c r="I152" s="39"/>
      <c r="J152" s="39"/>
      <c r="K152" s="39"/>
    </row>
    <row r="153" spans="1:11" ht="98.25" customHeight="1">
      <c r="A153" s="14" t="s">
        <v>102</v>
      </c>
      <c r="B153" s="28">
        <f>B154</f>
        <v>931533.4</v>
      </c>
      <c r="C153" s="28">
        <f>C154</f>
        <v>846133.5</v>
      </c>
      <c r="D153" s="36">
        <f t="shared" si="18"/>
        <v>90.83233086435763</v>
      </c>
      <c r="E153" s="90" t="s">
        <v>206</v>
      </c>
      <c r="F153" s="37"/>
      <c r="G153" s="38"/>
      <c r="H153" s="39"/>
      <c r="I153" s="39"/>
      <c r="J153" s="39"/>
      <c r="K153" s="39"/>
    </row>
    <row r="154" spans="1:11" ht="20.25" customHeight="1">
      <c r="A154" s="14" t="s">
        <v>54</v>
      </c>
      <c r="B154" s="28">
        <v>931533.4</v>
      </c>
      <c r="C154" s="28">
        <v>846133.5</v>
      </c>
      <c r="D154" s="36">
        <f t="shared" si="18"/>
        <v>90.83233086435763</v>
      </c>
      <c r="E154" s="91"/>
      <c r="F154" s="37"/>
      <c r="G154" s="38"/>
      <c r="H154" s="39"/>
      <c r="I154" s="39"/>
      <c r="J154" s="39"/>
      <c r="K154" s="39"/>
    </row>
    <row r="155" spans="1:11" ht="66" hidden="1" customHeight="1">
      <c r="A155" s="14" t="s">
        <v>103</v>
      </c>
      <c r="B155" s="40">
        <v>0</v>
      </c>
      <c r="C155" s="40">
        <v>0</v>
      </c>
      <c r="D155" s="41"/>
      <c r="E155" s="30" t="s">
        <v>166</v>
      </c>
      <c r="F155" s="37"/>
      <c r="G155" s="38"/>
      <c r="H155" s="39"/>
      <c r="I155" s="39"/>
      <c r="J155" s="39"/>
      <c r="K155" s="39"/>
    </row>
    <row r="156" spans="1:11" ht="130.5" customHeight="1">
      <c r="A156" s="14" t="s">
        <v>104</v>
      </c>
      <c r="B156" s="28">
        <f>SUM(B157:B159)</f>
        <v>80519.899999999994</v>
      </c>
      <c r="C156" s="28">
        <f>SUM(C157:C159)</f>
        <v>54288.38</v>
      </c>
      <c r="D156" s="36">
        <f t="shared" si="18"/>
        <v>67.422314235362933</v>
      </c>
      <c r="E156" s="30" t="s">
        <v>185</v>
      </c>
      <c r="F156" s="37" t="s">
        <v>67</v>
      </c>
      <c r="G156" s="38"/>
      <c r="H156" s="39" t="s">
        <v>68</v>
      </c>
      <c r="I156" s="39" t="s">
        <v>69</v>
      </c>
      <c r="J156" s="39" t="s">
        <v>70</v>
      </c>
      <c r="K156" s="39" t="s">
        <v>38</v>
      </c>
    </row>
    <row r="157" spans="1:11">
      <c r="A157" s="14" t="s">
        <v>5</v>
      </c>
      <c r="B157" s="28">
        <v>1862.2</v>
      </c>
      <c r="C157" s="28">
        <v>11576.7</v>
      </c>
      <c r="D157" s="36">
        <f t="shared" si="18"/>
        <v>621.66791966491246</v>
      </c>
      <c r="E157" s="30" t="s">
        <v>191</v>
      </c>
      <c r="F157" s="37"/>
      <c r="G157" s="38"/>
      <c r="H157" s="39"/>
      <c r="I157" s="39"/>
      <c r="J157" s="39"/>
      <c r="K157" s="39"/>
    </row>
    <row r="158" spans="1:11">
      <c r="A158" s="14" t="s">
        <v>4</v>
      </c>
      <c r="B158" s="28">
        <v>69826.8</v>
      </c>
      <c r="C158" s="28">
        <v>27751</v>
      </c>
      <c r="D158" s="36">
        <f t="shared" si="18"/>
        <v>39.742620311971905</v>
      </c>
      <c r="E158" s="30"/>
      <c r="F158" s="37"/>
      <c r="G158" s="38"/>
      <c r="H158" s="39"/>
      <c r="I158" s="39"/>
      <c r="J158" s="39"/>
      <c r="K158" s="39"/>
    </row>
    <row r="159" spans="1:11" ht="78.75">
      <c r="A159" s="14" t="s">
        <v>54</v>
      </c>
      <c r="B159" s="28">
        <v>8830.9</v>
      </c>
      <c r="C159" s="28">
        <v>14960.68</v>
      </c>
      <c r="D159" s="36">
        <f t="shared" si="18"/>
        <v>169.41285712668019</v>
      </c>
      <c r="E159" s="30" t="s">
        <v>207</v>
      </c>
      <c r="F159" s="37"/>
      <c r="G159" s="38"/>
      <c r="H159" s="39"/>
      <c r="I159" s="39"/>
      <c r="J159" s="39"/>
      <c r="K159" s="39"/>
    </row>
    <row r="160" spans="1:11" ht="189" hidden="1">
      <c r="A160" s="14" t="s">
        <v>187</v>
      </c>
      <c r="B160" s="40">
        <v>0</v>
      </c>
      <c r="C160" s="40">
        <v>0</v>
      </c>
      <c r="D160" s="41"/>
      <c r="E160" s="30" t="s">
        <v>166</v>
      </c>
      <c r="F160" s="37"/>
      <c r="G160" s="38"/>
      <c r="H160" s="39"/>
      <c r="I160" s="39"/>
      <c r="J160" s="39"/>
      <c r="K160" s="39"/>
    </row>
    <row r="161" spans="1:11" ht="126" hidden="1">
      <c r="A161" s="14" t="s">
        <v>105</v>
      </c>
      <c r="B161" s="40">
        <v>0</v>
      </c>
      <c r="C161" s="40">
        <v>0</v>
      </c>
      <c r="D161" s="41"/>
      <c r="E161" s="30" t="s">
        <v>166</v>
      </c>
      <c r="F161" s="37"/>
      <c r="G161" s="38"/>
      <c r="H161" s="39"/>
      <c r="I161" s="39"/>
      <c r="J161" s="39"/>
      <c r="K161" s="39"/>
    </row>
    <row r="162" spans="1:11" ht="20.25" customHeight="1">
      <c r="A162" s="78" t="s">
        <v>106</v>
      </c>
      <c r="B162" s="79"/>
      <c r="C162" s="79"/>
      <c r="D162" s="79"/>
      <c r="E162" s="80"/>
      <c r="F162" s="37"/>
      <c r="G162" s="38"/>
      <c r="H162" s="39"/>
      <c r="I162" s="39"/>
      <c r="J162" s="39"/>
      <c r="K162" s="39"/>
    </row>
    <row r="163" spans="1:11" ht="63">
      <c r="A163" s="32" t="s">
        <v>143</v>
      </c>
      <c r="B163" s="33">
        <f>B164+B165</f>
        <v>394335.3</v>
      </c>
      <c r="C163" s="33">
        <f>C164+C165</f>
        <v>218588.9</v>
      </c>
      <c r="D163" s="34">
        <f t="shared" ref="D163:D165" si="19">C163/B163*100</f>
        <v>55.43224256108951</v>
      </c>
      <c r="E163" s="35"/>
      <c r="F163" s="37"/>
      <c r="G163" s="38"/>
      <c r="H163" s="39"/>
      <c r="I163" s="39"/>
      <c r="J163" s="39"/>
      <c r="K163" s="39"/>
    </row>
    <row r="164" spans="1:11">
      <c r="A164" s="32" t="s">
        <v>4</v>
      </c>
      <c r="B164" s="33">
        <f>B167+B170+B175</f>
        <v>15000</v>
      </c>
      <c r="C164" s="33">
        <f>C167+C170+C175</f>
        <v>12000</v>
      </c>
      <c r="D164" s="34">
        <f t="shared" si="19"/>
        <v>80</v>
      </c>
      <c r="E164" s="35"/>
      <c r="F164" s="37"/>
      <c r="G164" s="38"/>
      <c r="H164" s="39"/>
      <c r="I164" s="39"/>
      <c r="J164" s="39"/>
      <c r="K164" s="39"/>
    </row>
    <row r="165" spans="1:11">
      <c r="A165" s="32" t="s">
        <v>54</v>
      </c>
      <c r="B165" s="33">
        <f>B173</f>
        <v>379335.3</v>
      </c>
      <c r="C165" s="33">
        <f>C173</f>
        <v>206588.9</v>
      </c>
      <c r="D165" s="34">
        <f t="shared" si="19"/>
        <v>54.460763340506404</v>
      </c>
      <c r="E165" s="35"/>
      <c r="F165" s="37"/>
      <c r="G165" s="38"/>
      <c r="H165" s="39"/>
      <c r="I165" s="39"/>
      <c r="J165" s="39"/>
      <c r="K165" s="39"/>
    </row>
    <row r="166" spans="1:11" ht="96" hidden="1" customHeight="1">
      <c r="A166" s="14" t="s">
        <v>107</v>
      </c>
      <c r="B166" s="28">
        <f>B167</f>
        <v>0</v>
      </c>
      <c r="C166" s="40">
        <f>C167</f>
        <v>0</v>
      </c>
      <c r="D166" s="36"/>
      <c r="E166" s="30" t="s">
        <v>195</v>
      </c>
      <c r="F166" s="37" t="s">
        <v>108</v>
      </c>
      <c r="G166" s="38"/>
      <c r="H166" s="39" t="s">
        <v>36</v>
      </c>
      <c r="I166" s="39" t="s">
        <v>109</v>
      </c>
      <c r="J166" s="39" t="s">
        <v>70</v>
      </c>
      <c r="K166" s="39" t="s">
        <v>38</v>
      </c>
    </row>
    <row r="167" spans="1:11" hidden="1">
      <c r="A167" s="14" t="s">
        <v>4</v>
      </c>
      <c r="B167" s="28"/>
      <c r="C167" s="40">
        <v>0</v>
      </c>
      <c r="D167" s="36"/>
      <c r="E167" s="30"/>
      <c r="F167" s="37"/>
      <c r="G167" s="38"/>
      <c r="H167" s="39"/>
      <c r="I167" s="39"/>
      <c r="J167" s="39"/>
      <c r="K167" s="39"/>
    </row>
    <row r="168" spans="1:11" ht="78.75" hidden="1">
      <c r="A168" s="14" t="s">
        <v>110</v>
      </c>
      <c r="B168" s="40">
        <v>0</v>
      </c>
      <c r="C168" s="40">
        <v>0</v>
      </c>
      <c r="D168" s="41"/>
      <c r="E168" s="30" t="s">
        <v>166</v>
      </c>
      <c r="F168" s="37"/>
      <c r="G168" s="38"/>
      <c r="H168" s="39"/>
      <c r="I168" s="39"/>
      <c r="J168" s="39"/>
      <c r="K168" s="39"/>
    </row>
    <row r="169" spans="1:11" ht="126" hidden="1">
      <c r="A169" s="14" t="s">
        <v>111</v>
      </c>
      <c r="B169" s="28">
        <f>B170</f>
        <v>0</v>
      </c>
      <c r="C169" s="40">
        <f>C170</f>
        <v>0</v>
      </c>
      <c r="D169" s="36"/>
      <c r="E169" s="30" t="s">
        <v>195</v>
      </c>
      <c r="F169" s="37" t="s">
        <v>108</v>
      </c>
      <c r="G169" s="38"/>
      <c r="H169" s="39" t="s">
        <v>36</v>
      </c>
      <c r="I169" s="39" t="s">
        <v>109</v>
      </c>
      <c r="J169" s="39" t="s">
        <v>70</v>
      </c>
      <c r="K169" s="39" t="s">
        <v>38</v>
      </c>
    </row>
    <row r="170" spans="1:11" hidden="1">
      <c r="A170" s="14" t="s">
        <v>4</v>
      </c>
      <c r="B170" s="28">
        <v>0</v>
      </c>
      <c r="C170" s="40">
        <v>0</v>
      </c>
      <c r="D170" s="36"/>
      <c r="E170" s="30"/>
      <c r="F170" s="37"/>
      <c r="G170" s="38"/>
      <c r="H170" s="39"/>
      <c r="I170" s="39"/>
      <c r="J170" s="39"/>
      <c r="K170" s="39"/>
    </row>
    <row r="171" spans="1:11" ht="63" hidden="1">
      <c r="A171" s="14" t="s">
        <v>112</v>
      </c>
      <c r="B171" s="40">
        <v>0</v>
      </c>
      <c r="C171" s="40">
        <v>0</v>
      </c>
      <c r="D171" s="41"/>
      <c r="E171" s="30" t="s">
        <v>166</v>
      </c>
      <c r="F171" s="37"/>
      <c r="G171" s="38"/>
      <c r="H171" s="39"/>
      <c r="I171" s="39"/>
      <c r="J171" s="39"/>
      <c r="K171" s="39"/>
    </row>
    <row r="172" spans="1:11" ht="47.25">
      <c r="A172" s="14" t="s">
        <v>113</v>
      </c>
      <c r="B172" s="28">
        <f>B173</f>
        <v>379335.3</v>
      </c>
      <c r="C172" s="28">
        <f>C173</f>
        <v>206588.9</v>
      </c>
      <c r="D172" s="36">
        <f t="shared" ref="D172:D173" si="20">C172/B172*100</f>
        <v>54.460763340506404</v>
      </c>
      <c r="E172" s="90" t="s">
        <v>208</v>
      </c>
      <c r="F172" s="37"/>
      <c r="G172" s="38"/>
      <c r="H172" s="39"/>
      <c r="I172" s="39"/>
      <c r="J172" s="39"/>
      <c r="K172" s="39"/>
    </row>
    <row r="173" spans="1:11" ht="40.5" customHeight="1">
      <c r="A173" s="14" t="s">
        <v>54</v>
      </c>
      <c r="B173" s="28">
        <v>379335.3</v>
      </c>
      <c r="C173" s="28">
        <v>206588.9</v>
      </c>
      <c r="D173" s="36">
        <f t="shared" si="20"/>
        <v>54.460763340506404</v>
      </c>
      <c r="E173" s="91"/>
      <c r="F173" s="37"/>
      <c r="G173" s="38"/>
      <c r="H173" s="39"/>
      <c r="I173" s="39"/>
      <c r="J173" s="39"/>
      <c r="K173" s="39"/>
    </row>
    <row r="174" spans="1:11" ht="94.5" customHeight="1">
      <c r="A174" s="14" t="s">
        <v>114</v>
      </c>
      <c r="B174" s="28">
        <f>B175</f>
        <v>15000</v>
      </c>
      <c r="C174" s="28">
        <f>C175</f>
        <v>12000</v>
      </c>
      <c r="D174" s="36">
        <f t="shared" ref="D174:D175" si="21">C174/B174*100</f>
        <v>80</v>
      </c>
      <c r="E174" s="30" t="s">
        <v>197</v>
      </c>
      <c r="F174" s="37" t="s">
        <v>115</v>
      </c>
      <c r="G174" s="38" t="s">
        <v>116</v>
      </c>
      <c r="H174" s="39" t="s">
        <v>68</v>
      </c>
      <c r="I174" s="39" t="s">
        <v>109</v>
      </c>
      <c r="J174" s="39" t="s">
        <v>37</v>
      </c>
      <c r="K174" s="39" t="s">
        <v>38</v>
      </c>
    </row>
    <row r="175" spans="1:11" ht="15.75" customHeight="1">
      <c r="A175" s="14" t="s">
        <v>4</v>
      </c>
      <c r="B175" s="28">
        <v>15000</v>
      </c>
      <c r="C175" s="28">
        <v>12000</v>
      </c>
      <c r="D175" s="36">
        <f t="shared" si="21"/>
        <v>80</v>
      </c>
      <c r="E175" s="30"/>
      <c r="F175" s="37"/>
      <c r="G175" s="38"/>
      <c r="H175" s="39"/>
      <c r="I175" s="39"/>
      <c r="J175" s="39"/>
      <c r="K175" s="39"/>
    </row>
    <row r="176" spans="1:11" ht="78.75" hidden="1">
      <c r="A176" s="14" t="s">
        <v>117</v>
      </c>
      <c r="B176" s="40">
        <v>0</v>
      </c>
      <c r="C176" s="40">
        <v>0</v>
      </c>
      <c r="D176" s="41"/>
      <c r="E176" s="30" t="s">
        <v>166</v>
      </c>
      <c r="F176" s="37"/>
      <c r="G176" s="38"/>
      <c r="H176" s="39"/>
      <c r="I176" s="39"/>
      <c r="J176" s="39"/>
      <c r="K176" s="39"/>
    </row>
    <row r="177" spans="1:11" ht="63" hidden="1">
      <c r="A177" s="14" t="s">
        <v>118</v>
      </c>
      <c r="B177" s="40">
        <v>0</v>
      </c>
      <c r="C177" s="40">
        <v>0</v>
      </c>
      <c r="D177" s="41"/>
      <c r="E177" s="30" t="s">
        <v>166</v>
      </c>
      <c r="F177" s="37"/>
      <c r="G177" s="38"/>
      <c r="H177" s="39"/>
      <c r="I177" s="39"/>
      <c r="J177" s="39"/>
      <c r="K177" s="39"/>
    </row>
    <row r="178" spans="1:11" ht="25.5" customHeight="1">
      <c r="A178" s="78" t="s">
        <v>119</v>
      </c>
      <c r="B178" s="79"/>
      <c r="C178" s="79"/>
      <c r="D178" s="79"/>
      <c r="E178" s="80"/>
      <c r="F178" s="37"/>
      <c r="G178" s="38"/>
      <c r="H178" s="39"/>
      <c r="I178" s="39"/>
      <c r="J178" s="39"/>
      <c r="K178" s="39"/>
    </row>
    <row r="179" spans="1:11" ht="63" hidden="1">
      <c r="A179" s="32" t="s">
        <v>143</v>
      </c>
      <c r="B179" s="42">
        <f>B180</f>
        <v>0</v>
      </c>
      <c r="C179" s="42">
        <f>C180</f>
        <v>0</v>
      </c>
      <c r="D179" s="41"/>
      <c r="E179" s="30"/>
      <c r="F179" s="37"/>
      <c r="G179" s="38"/>
      <c r="H179" s="39"/>
      <c r="I179" s="39"/>
      <c r="J179" s="39"/>
      <c r="K179" s="39"/>
    </row>
    <row r="180" spans="1:11" ht="31.5" hidden="1">
      <c r="A180" s="14" t="s">
        <v>120</v>
      </c>
      <c r="B180" s="40">
        <v>0</v>
      </c>
      <c r="C180" s="40">
        <v>0</v>
      </c>
      <c r="D180" s="41"/>
      <c r="E180" s="30" t="s">
        <v>166</v>
      </c>
      <c r="F180" s="37"/>
      <c r="G180" s="38"/>
      <c r="H180" s="39"/>
      <c r="I180" s="39"/>
      <c r="J180" s="39"/>
      <c r="K180" s="39"/>
    </row>
    <row r="181" spans="1:11" ht="63" customHeight="1">
      <c r="A181" s="32" t="s">
        <v>158</v>
      </c>
      <c r="B181" s="33">
        <f>B182</f>
        <v>2071.1</v>
      </c>
      <c r="C181" s="33">
        <f>C182</f>
        <v>1422.85</v>
      </c>
      <c r="D181" s="36">
        <f t="shared" ref="D181:D193" si="22">C181/B181*100</f>
        <v>68.70020761913959</v>
      </c>
      <c r="E181" s="30"/>
      <c r="F181" s="37"/>
      <c r="G181" s="38"/>
      <c r="H181" s="39"/>
      <c r="I181" s="39"/>
      <c r="J181" s="39"/>
      <c r="K181" s="39"/>
    </row>
    <row r="182" spans="1:11">
      <c r="A182" s="32" t="s">
        <v>4</v>
      </c>
      <c r="B182" s="33">
        <f>B185+B187+B190</f>
        <v>2071.1</v>
      </c>
      <c r="C182" s="33">
        <f>C185+C187+C190</f>
        <v>1422.85</v>
      </c>
      <c r="D182" s="36">
        <f t="shared" si="22"/>
        <v>68.70020761913959</v>
      </c>
      <c r="E182" s="30"/>
      <c r="F182" s="37"/>
      <c r="G182" s="38"/>
      <c r="H182" s="39"/>
      <c r="I182" s="39"/>
      <c r="J182" s="39"/>
      <c r="K182" s="39"/>
    </row>
    <row r="183" spans="1:11" ht="47.25" hidden="1">
      <c r="A183" s="14" t="s">
        <v>135</v>
      </c>
      <c r="B183" s="40">
        <v>0</v>
      </c>
      <c r="C183" s="40">
        <v>0</v>
      </c>
      <c r="D183" s="41"/>
      <c r="E183" s="84" t="s">
        <v>210</v>
      </c>
      <c r="F183" s="37"/>
      <c r="G183" s="38"/>
      <c r="H183" s="39"/>
      <c r="I183" s="39"/>
      <c r="J183" s="39"/>
      <c r="K183" s="39"/>
    </row>
    <row r="184" spans="1:11" ht="128.25" customHeight="1">
      <c r="A184" s="14" t="s">
        <v>136</v>
      </c>
      <c r="B184" s="28">
        <f>B185</f>
        <v>621.1</v>
      </c>
      <c r="C184" s="28">
        <f>C185</f>
        <v>445.5</v>
      </c>
      <c r="D184" s="36">
        <f t="shared" si="22"/>
        <v>71.727580099822902</v>
      </c>
      <c r="E184" s="85"/>
      <c r="F184" s="37"/>
      <c r="G184" s="38"/>
      <c r="H184" s="39"/>
      <c r="I184" s="39"/>
      <c r="J184" s="39"/>
      <c r="K184" s="39"/>
    </row>
    <row r="185" spans="1:11">
      <c r="A185" s="14" t="s">
        <v>4</v>
      </c>
      <c r="B185" s="28">
        <v>621.1</v>
      </c>
      <c r="C185" s="28">
        <v>445.5</v>
      </c>
      <c r="D185" s="36">
        <f t="shared" si="22"/>
        <v>71.727580099822902</v>
      </c>
      <c r="E185" s="85"/>
      <c r="F185" s="37"/>
      <c r="G185" s="38"/>
      <c r="H185" s="39"/>
      <c r="I185" s="39"/>
      <c r="J185" s="39"/>
      <c r="K185" s="39"/>
    </row>
    <row r="186" spans="1:11" ht="95.25" customHeight="1">
      <c r="A186" s="14" t="s">
        <v>137</v>
      </c>
      <c r="B186" s="28">
        <f>B187</f>
        <v>750</v>
      </c>
      <c r="C186" s="48">
        <f>C187</f>
        <v>177.35</v>
      </c>
      <c r="D186" s="36">
        <f t="shared" si="22"/>
        <v>23.646666666666665</v>
      </c>
      <c r="E186" s="85"/>
      <c r="F186" s="37"/>
      <c r="G186" s="38"/>
      <c r="H186" s="39"/>
      <c r="I186" s="39"/>
      <c r="J186" s="39"/>
      <c r="K186" s="39"/>
    </row>
    <row r="187" spans="1:11">
      <c r="A187" s="14" t="s">
        <v>4</v>
      </c>
      <c r="B187" s="28">
        <v>750</v>
      </c>
      <c r="C187" s="28">
        <v>177.35</v>
      </c>
      <c r="D187" s="36">
        <f t="shared" si="22"/>
        <v>23.646666666666665</v>
      </c>
      <c r="E187" s="85"/>
      <c r="F187" s="37"/>
      <c r="G187" s="38"/>
      <c r="H187" s="39"/>
      <c r="I187" s="39"/>
      <c r="J187" s="39"/>
      <c r="K187" s="39"/>
    </row>
    <row r="188" spans="1:11" ht="64.5" hidden="1" customHeight="1">
      <c r="A188" s="14" t="s">
        <v>138</v>
      </c>
      <c r="B188" s="40">
        <v>0</v>
      </c>
      <c r="C188" s="40">
        <v>0</v>
      </c>
      <c r="D188" s="41"/>
      <c r="E188" s="85"/>
      <c r="F188" s="37"/>
      <c r="G188" s="38"/>
      <c r="H188" s="39"/>
      <c r="I188" s="39"/>
      <c r="J188" s="39"/>
      <c r="K188" s="39"/>
    </row>
    <row r="189" spans="1:11" ht="50.25" customHeight="1">
      <c r="A189" s="14" t="s">
        <v>139</v>
      </c>
      <c r="B189" s="28">
        <f>B190</f>
        <v>700</v>
      </c>
      <c r="C189" s="52">
        <f>C190</f>
        <v>800</v>
      </c>
      <c r="D189" s="36">
        <f t="shared" si="22"/>
        <v>114.28571428571428</v>
      </c>
      <c r="E189" s="85"/>
      <c r="F189" s="37"/>
      <c r="G189" s="38"/>
      <c r="H189" s="39"/>
      <c r="I189" s="39"/>
      <c r="J189" s="39"/>
      <c r="K189" s="39"/>
    </row>
    <row r="190" spans="1:11" ht="15" customHeight="1">
      <c r="A190" s="14" t="s">
        <v>4</v>
      </c>
      <c r="B190" s="28">
        <v>700</v>
      </c>
      <c r="C190" s="52">
        <v>800</v>
      </c>
      <c r="D190" s="36">
        <f t="shared" si="22"/>
        <v>114.28571428571428</v>
      </c>
      <c r="E190" s="86"/>
      <c r="F190" s="37"/>
      <c r="G190" s="38"/>
      <c r="H190" s="39"/>
      <c r="I190" s="39"/>
      <c r="J190" s="39"/>
      <c r="K190" s="39"/>
    </row>
    <row r="191" spans="1:11" ht="21.75" customHeight="1">
      <c r="A191" s="78" t="s">
        <v>121</v>
      </c>
      <c r="B191" s="79"/>
      <c r="C191" s="79"/>
      <c r="D191" s="79"/>
      <c r="E191" s="80"/>
      <c r="F191" s="37"/>
      <c r="G191" s="38"/>
      <c r="H191" s="39"/>
      <c r="I191" s="39"/>
      <c r="J191" s="39"/>
      <c r="K191" s="39"/>
    </row>
    <row r="192" spans="1:11" ht="63">
      <c r="A192" s="32" t="s">
        <v>143</v>
      </c>
      <c r="B192" s="42">
        <f>B193</f>
        <v>614.29999999999995</v>
      </c>
      <c r="C192" s="42">
        <f>C193</f>
        <v>491.4</v>
      </c>
      <c r="D192" s="34">
        <f t="shared" si="22"/>
        <v>79.993488523522714</v>
      </c>
      <c r="E192" s="30"/>
      <c r="F192" s="37"/>
      <c r="G192" s="38"/>
      <c r="H192" s="39"/>
      <c r="I192" s="39"/>
      <c r="J192" s="39"/>
      <c r="K192" s="39"/>
    </row>
    <row r="193" spans="1:11">
      <c r="A193" s="32" t="s">
        <v>4</v>
      </c>
      <c r="B193" s="42">
        <f>B195</f>
        <v>614.29999999999995</v>
      </c>
      <c r="C193" s="42">
        <f>C195</f>
        <v>491.4</v>
      </c>
      <c r="D193" s="34">
        <f t="shared" si="22"/>
        <v>79.993488523522714</v>
      </c>
      <c r="E193" s="30"/>
      <c r="F193" s="37"/>
      <c r="G193" s="38"/>
      <c r="H193" s="39"/>
      <c r="I193" s="39"/>
      <c r="J193" s="39"/>
      <c r="K193" s="39"/>
    </row>
    <row r="194" spans="1:11" ht="80.25" customHeight="1">
      <c r="A194" s="14" t="s">
        <v>122</v>
      </c>
      <c r="B194" s="40">
        <f>B195</f>
        <v>614.29999999999995</v>
      </c>
      <c r="C194" s="40">
        <f>C195</f>
        <v>491.4</v>
      </c>
      <c r="D194" s="36">
        <f t="shared" ref="D194:D195" si="23">C194/B194*100</f>
        <v>79.993488523522714</v>
      </c>
      <c r="E194" s="30" t="s">
        <v>213</v>
      </c>
      <c r="F194" s="37" t="s">
        <v>115</v>
      </c>
      <c r="G194" s="38" t="s">
        <v>116</v>
      </c>
      <c r="H194" s="39" t="s">
        <v>59</v>
      </c>
      <c r="I194" s="39" t="s">
        <v>109</v>
      </c>
      <c r="J194" s="39" t="s">
        <v>37</v>
      </c>
      <c r="K194" s="39" t="s">
        <v>38</v>
      </c>
    </row>
    <row r="195" spans="1:11" ht="16.5" customHeight="1">
      <c r="A195" s="14" t="s">
        <v>4</v>
      </c>
      <c r="B195" s="40">
        <v>614.29999999999995</v>
      </c>
      <c r="C195" s="40">
        <v>491.4</v>
      </c>
      <c r="D195" s="36">
        <f t="shared" si="23"/>
        <v>79.993488523522714</v>
      </c>
      <c r="E195" s="30"/>
      <c r="F195" s="37"/>
      <c r="G195" s="38"/>
      <c r="H195" s="39"/>
      <c r="I195" s="39"/>
      <c r="J195" s="39"/>
      <c r="K195" s="39"/>
    </row>
    <row r="196" spans="1:11" ht="99" hidden="1" customHeight="1">
      <c r="A196" s="14" t="s">
        <v>123</v>
      </c>
      <c r="B196" s="40">
        <v>0</v>
      </c>
      <c r="C196" s="40">
        <v>0</v>
      </c>
      <c r="D196" s="41"/>
      <c r="E196" s="30" t="s">
        <v>166</v>
      </c>
      <c r="F196" s="37"/>
      <c r="G196" s="38"/>
      <c r="H196" s="39"/>
      <c r="I196" s="39"/>
      <c r="J196" s="39"/>
      <c r="K196" s="39"/>
    </row>
    <row r="197" spans="1:11" ht="82.5" hidden="1" customHeight="1">
      <c r="A197" s="14" t="s">
        <v>124</v>
      </c>
      <c r="B197" s="40">
        <v>0</v>
      </c>
      <c r="C197" s="40">
        <v>0</v>
      </c>
      <c r="D197" s="29"/>
      <c r="E197" s="30" t="s">
        <v>166</v>
      </c>
      <c r="F197" s="37"/>
      <c r="G197" s="38"/>
      <c r="H197" s="39"/>
      <c r="I197" s="39"/>
      <c r="J197" s="39"/>
      <c r="K197" s="39"/>
    </row>
    <row r="198" spans="1:11" ht="57.75" hidden="1" customHeight="1">
      <c r="A198" s="14" t="s">
        <v>125</v>
      </c>
      <c r="B198" s="40">
        <v>0</v>
      </c>
      <c r="C198" s="40">
        <v>0</v>
      </c>
      <c r="D198" s="41"/>
      <c r="E198" s="30" t="s">
        <v>166</v>
      </c>
      <c r="F198" s="37"/>
      <c r="G198" s="38"/>
      <c r="H198" s="39"/>
      <c r="I198" s="39"/>
      <c r="J198" s="39"/>
      <c r="K198" s="39"/>
    </row>
    <row r="199" spans="1:11" ht="63" hidden="1" customHeight="1">
      <c r="A199" s="32" t="s">
        <v>159</v>
      </c>
      <c r="B199" s="42">
        <f>B200+B201</f>
        <v>0</v>
      </c>
      <c r="C199" s="42">
        <f>C200+C201</f>
        <v>0</v>
      </c>
      <c r="D199" s="41"/>
      <c r="E199" s="30"/>
      <c r="F199" s="37"/>
      <c r="G199" s="38"/>
      <c r="H199" s="39"/>
      <c r="I199" s="39"/>
      <c r="J199" s="39"/>
      <c r="K199" s="39"/>
    </row>
    <row r="200" spans="1:11" ht="78" hidden="1" customHeight="1">
      <c r="A200" s="14" t="s">
        <v>140</v>
      </c>
      <c r="B200" s="40">
        <v>0</v>
      </c>
      <c r="C200" s="40">
        <v>0</v>
      </c>
      <c r="D200" s="41"/>
      <c r="E200" s="30" t="s">
        <v>166</v>
      </c>
      <c r="F200" s="37"/>
      <c r="G200" s="38"/>
      <c r="H200" s="39"/>
      <c r="I200" s="39"/>
      <c r="J200" s="39"/>
      <c r="K200" s="39"/>
    </row>
    <row r="201" spans="1:11" ht="63.75" hidden="1" customHeight="1">
      <c r="A201" s="14" t="s">
        <v>141</v>
      </c>
      <c r="B201" s="40">
        <v>0</v>
      </c>
      <c r="C201" s="40">
        <v>0</v>
      </c>
      <c r="D201" s="41"/>
      <c r="E201" s="30" t="s">
        <v>166</v>
      </c>
      <c r="F201" s="37"/>
      <c r="G201" s="38"/>
      <c r="H201" s="39"/>
      <c r="I201" s="39"/>
      <c r="J201" s="39"/>
      <c r="K201" s="39"/>
    </row>
    <row r="202" spans="1:11" ht="18.75" customHeight="1">
      <c r="A202" s="78" t="s">
        <v>126</v>
      </c>
      <c r="B202" s="79"/>
      <c r="C202" s="79"/>
      <c r="D202" s="79"/>
      <c r="E202" s="80"/>
      <c r="F202" s="37"/>
      <c r="G202" s="38"/>
      <c r="H202" s="39"/>
      <c r="I202" s="39"/>
      <c r="J202" s="39"/>
      <c r="K202" s="39"/>
    </row>
    <row r="203" spans="1:11" ht="83.25" customHeight="1">
      <c r="A203" s="32" t="s">
        <v>160</v>
      </c>
      <c r="B203" s="33">
        <f>B204</f>
        <v>77281.399999999994</v>
      </c>
      <c r="C203" s="53">
        <f>C204</f>
        <v>0</v>
      </c>
      <c r="D203" s="36">
        <f t="shared" ref="D203:D210" si="24">C203/B203*100</f>
        <v>0</v>
      </c>
      <c r="E203" s="30"/>
      <c r="F203" s="37"/>
      <c r="G203" s="38"/>
      <c r="H203" s="39"/>
      <c r="I203" s="39"/>
      <c r="J203" s="39"/>
      <c r="K203" s="39"/>
    </row>
    <row r="204" spans="1:11">
      <c r="A204" s="32" t="s">
        <v>4</v>
      </c>
      <c r="B204" s="33">
        <f>B206</f>
        <v>77281.399999999994</v>
      </c>
      <c r="C204" s="53">
        <f>C206</f>
        <v>0</v>
      </c>
      <c r="D204" s="36">
        <f t="shared" si="24"/>
        <v>0</v>
      </c>
      <c r="E204" s="30"/>
      <c r="F204" s="37"/>
      <c r="G204" s="38"/>
      <c r="H204" s="39"/>
      <c r="I204" s="39"/>
      <c r="J204" s="39"/>
      <c r="K204" s="39"/>
    </row>
    <row r="205" spans="1:11" ht="80.25" customHeight="1">
      <c r="A205" s="14" t="s">
        <v>142</v>
      </c>
      <c r="B205" s="28">
        <f>B206</f>
        <v>77281.399999999994</v>
      </c>
      <c r="C205" s="52">
        <f>C206</f>
        <v>0</v>
      </c>
      <c r="D205" s="36">
        <f t="shared" si="24"/>
        <v>0</v>
      </c>
      <c r="E205" s="76" t="s">
        <v>214</v>
      </c>
      <c r="F205" s="37"/>
      <c r="G205" s="38"/>
      <c r="H205" s="39"/>
      <c r="I205" s="39"/>
      <c r="J205" s="39"/>
      <c r="K205" s="39"/>
    </row>
    <row r="206" spans="1:11" ht="19.5" customHeight="1">
      <c r="A206" s="14" t="s">
        <v>4</v>
      </c>
      <c r="B206" s="43">
        <v>77281.399999999994</v>
      </c>
      <c r="C206" s="52">
        <v>0</v>
      </c>
      <c r="D206" s="36">
        <f t="shared" si="24"/>
        <v>0</v>
      </c>
      <c r="E206" s="77"/>
      <c r="F206" s="37"/>
      <c r="G206" s="38"/>
      <c r="H206" s="39"/>
      <c r="I206" s="39"/>
      <c r="J206" s="39"/>
      <c r="K206" s="39"/>
    </row>
    <row r="207" spans="1:11" ht="66.75" hidden="1" customHeight="1">
      <c r="A207" s="32" t="s">
        <v>143</v>
      </c>
      <c r="B207" s="43">
        <f>B208</f>
        <v>0</v>
      </c>
      <c r="C207" s="43">
        <f>C208</f>
        <v>0</v>
      </c>
      <c r="D207" s="36" t="e">
        <f t="shared" si="24"/>
        <v>#DIV/0!</v>
      </c>
      <c r="E207" s="30"/>
      <c r="F207" s="37"/>
      <c r="G207" s="38"/>
      <c r="H207" s="39"/>
      <c r="I207" s="39"/>
      <c r="J207" s="39"/>
      <c r="K207" s="39"/>
    </row>
    <row r="208" spans="1:11" ht="19.5" hidden="1" customHeight="1">
      <c r="A208" s="32" t="s">
        <v>4</v>
      </c>
      <c r="B208" s="43">
        <f>B210</f>
        <v>0</v>
      </c>
      <c r="C208" s="43">
        <f>C210</f>
        <v>0</v>
      </c>
      <c r="D208" s="36" t="e">
        <f t="shared" si="24"/>
        <v>#DIV/0!</v>
      </c>
      <c r="E208" s="30"/>
      <c r="F208" s="37"/>
      <c r="G208" s="38"/>
      <c r="H208" s="39"/>
      <c r="I208" s="39"/>
      <c r="J208" s="39"/>
      <c r="K208" s="39"/>
    </row>
    <row r="209" spans="1:11" ht="82.5" hidden="1" customHeight="1">
      <c r="A209" s="14" t="s">
        <v>127</v>
      </c>
      <c r="B209" s="28">
        <f>B210</f>
        <v>0</v>
      </c>
      <c r="C209" s="28">
        <f>C210</f>
        <v>0</v>
      </c>
      <c r="D209" s="36" t="e">
        <f t="shared" si="24"/>
        <v>#DIV/0!</v>
      </c>
      <c r="E209" s="44" t="s">
        <v>195</v>
      </c>
      <c r="F209" s="37" t="s">
        <v>128</v>
      </c>
      <c r="G209" s="38" t="s">
        <v>58</v>
      </c>
      <c r="H209" s="39" t="s">
        <v>59</v>
      </c>
      <c r="I209" s="39" t="s">
        <v>60</v>
      </c>
      <c r="J209" s="39" t="s">
        <v>61</v>
      </c>
      <c r="K209" s="39" t="s">
        <v>62</v>
      </c>
    </row>
    <row r="210" spans="1:11" ht="17.25" hidden="1" customHeight="1">
      <c r="A210" s="14" t="s">
        <v>4</v>
      </c>
      <c r="B210" s="28">
        <v>0</v>
      </c>
      <c r="C210" s="28">
        <v>0</v>
      </c>
      <c r="D210" s="36" t="e">
        <f t="shared" si="24"/>
        <v>#DIV/0!</v>
      </c>
      <c r="E210" s="30"/>
      <c r="I210" s="39"/>
    </row>
    <row r="211" spans="1:11" ht="18.75" customHeight="1"/>
  </sheetData>
  <mergeCells count="39"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48:E49"/>
    <mergeCell ref="E50:E51"/>
    <mergeCell ref="E54:E55"/>
    <mergeCell ref="E205:E206"/>
    <mergeCell ref="A91:E91"/>
    <mergeCell ref="A108:E108"/>
    <mergeCell ref="A191:E191"/>
    <mergeCell ref="A202:E202"/>
    <mergeCell ref="A131:E131"/>
    <mergeCell ref="A132:E132"/>
    <mergeCell ref="A143:E143"/>
    <mergeCell ref="A162:E162"/>
    <mergeCell ref="A178:E178"/>
    <mergeCell ref="E122:E130"/>
    <mergeCell ref="E183:E190"/>
    <mergeCell ref="A116:E116"/>
    <mergeCell ref="E98:E99"/>
    <mergeCell ref="E153:E154"/>
    <mergeCell ref="E172:E173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9" orientation="landscape" r:id="rId1"/>
  <rowBreaks count="9" manualBreakCount="9">
    <brk id="23" max="4" man="1"/>
    <brk id="43" max="4" man="1"/>
    <brk id="61" max="16383" man="1"/>
    <brk id="78" max="16383" man="1"/>
    <brk id="97" max="4" man="1"/>
    <brk id="113" max="4" man="1"/>
    <brk id="130" max="16383" man="1"/>
    <brk id="148" max="4" man="1"/>
    <brk id="1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2016-07-20T12:17:32Z</cp:lastPrinted>
  <dcterms:created xsi:type="dcterms:W3CDTF">2014-10-29T05:56:34Z</dcterms:created>
  <dcterms:modified xsi:type="dcterms:W3CDTF">2016-10-26T09:43:29Z</dcterms:modified>
</cp:coreProperties>
</file>